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jcohen-setton_imf_org/Documents/Desktop for Onedrive/Economic Nationalism fall 2024/"/>
    </mc:Choice>
  </mc:AlternateContent>
  <xr:revisionPtr revIDLastSave="44" documentId="8_{5733AD45-FCF9-4CB5-8B80-FF662374930A}" xr6:coauthVersionLast="47" xr6:coauthVersionMax="47" xr10:uidLastSave="{4C7D47DA-4959-4C64-A405-36702AAE518D}"/>
  <bookViews>
    <workbookView xWindow="-110" yWindow="-110" windowWidth="19420" windowHeight="11620" xr2:uid="{50783B0D-DF6F-4C93-8D44-C6C92B29AA0C}"/>
  </bookViews>
  <sheets>
    <sheet name="demand_contribution" sheetId="4" r:id="rId1"/>
    <sheet name="Sheet1" sheetId="1" r:id="rId2"/>
    <sheet name="data_tab_02" sheetId="3" r:id="rId3"/>
    <sheet name="Sheet2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1" l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C41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C40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C39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C38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C37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C36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C35" i="1"/>
  <c r="T5" i="1"/>
  <c r="T6" i="1"/>
  <c r="T7" i="1"/>
  <c r="T8" i="1"/>
  <c r="T9" i="1"/>
  <c r="T11" i="1"/>
  <c r="T21" i="1" l="1"/>
  <c r="T19" i="1"/>
  <c r="T18" i="1"/>
  <c r="T17" i="1"/>
  <c r="T16" i="1"/>
  <c r="T15" i="1"/>
  <c r="B6" i="1"/>
  <c r="C6" i="1"/>
  <c r="D6" i="1"/>
  <c r="E6" i="1"/>
  <c r="F6" i="1"/>
  <c r="F26" i="1" s="1"/>
  <c r="G6" i="1"/>
  <c r="H6" i="1"/>
  <c r="I6" i="1"/>
  <c r="J6" i="1"/>
  <c r="J26" i="1" s="1"/>
  <c r="K6" i="1"/>
  <c r="L6" i="1"/>
  <c r="M6" i="1"/>
  <c r="N6" i="1"/>
  <c r="N26" i="1" s="1"/>
  <c r="O6" i="1"/>
  <c r="P6" i="1"/>
  <c r="Q6" i="1"/>
  <c r="R6" i="1"/>
  <c r="R26" i="1" s="1"/>
  <c r="S6" i="1"/>
  <c r="T26" i="1" s="1"/>
  <c r="B7" i="1"/>
  <c r="C7" i="1"/>
  <c r="C27" i="1" s="1"/>
  <c r="D7" i="1"/>
  <c r="E7" i="1"/>
  <c r="E27" i="1" s="1"/>
  <c r="F7" i="1"/>
  <c r="G7" i="1"/>
  <c r="G27" i="1" s="1"/>
  <c r="H7" i="1"/>
  <c r="I7" i="1"/>
  <c r="I27" i="1" s="1"/>
  <c r="J7" i="1"/>
  <c r="K7" i="1"/>
  <c r="K27" i="1" s="1"/>
  <c r="L7" i="1"/>
  <c r="M7" i="1"/>
  <c r="M27" i="1" s="1"/>
  <c r="N7" i="1"/>
  <c r="O7" i="1"/>
  <c r="O27" i="1" s="1"/>
  <c r="P7" i="1"/>
  <c r="Q7" i="1"/>
  <c r="Q27" i="1" s="1"/>
  <c r="R7" i="1"/>
  <c r="T2" i="1" s="1"/>
  <c r="S7" i="1"/>
  <c r="B8" i="1"/>
  <c r="C8" i="1"/>
  <c r="C28" i="1" s="1"/>
  <c r="D8" i="1"/>
  <c r="E8" i="1"/>
  <c r="E28" i="1" s="1"/>
  <c r="F8" i="1"/>
  <c r="F28" i="1" s="1"/>
  <c r="G8" i="1"/>
  <c r="G28" i="1" s="1"/>
  <c r="H8" i="1"/>
  <c r="I8" i="1"/>
  <c r="I28" i="1" s="1"/>
  <c r="J8" i="1"/>
  <c r="J28" i="1" s="1"/>
  <c r="K8" i="1"/>
  <c r="K28" i="1" s="1"/>
  <c r="L8" i="1"/>
  <c r="M8" i="1"/>
  <c r="M28" i="1" s="1"/>
  <c r="N8" i="1"/>
  <c r="N28" i="1" s="1"/>
  <c r="O8" i="1"/>
  <c r="O28" i="1" s="1"/>
  <c r="P8" i="1"/>
  <c r="Q8" i="1"/>
  <c r="Q28" i="1" s="1"/>
  <c r="R8" i="1"/>
  <c r="R28" i="1" s="1"/>
  <c r="S8" i="1"/>
  <c r="B9" i="1"/>
  <c r="C9" i="1"/>
  <c r="D9" i="1"/>
  <c r="D29" i="1" s="1"/>
  <c r="E9" i="1"/>
  <c r="F9" i="1"/>
  <c r="G9" i="1"/>
  <c r="H9" i="1"/>
  <c r="H29" i="1" s="1"/>
  <c r="I9" i="1"/>
  <c r="J9" i="1"/>
  <c r="K9" i="1"/>
  <c r="L9" i="1"/>
  <c r="L29" i="1" s="1"/>
  <c r="M9" i="1"/>
  <c r="N9" i="1"/>
  <c r="O9" i="1"/>
  <c r="P9" i="1"/>
  <c r="P29" i="1" s="1"/>
  <c r="Q9" i="1"/>
  <c r="R9" i="1"/>
  <c r="S9" i="1"/>
  <c r="B11" i="1"/>
  <c r="B16" i="1" s="1"/>
  <c r="C11" i="1"/>
  <c r="D11" i="1"/>
  <c r="E11" i="1"/>
  <c r="F11" i="1"/>
  <c r="F16" i="1" s="1"/>
  <c r="G11" i="1"/>
  <c r="H11" i="1"/>
  <c r="I11" i="1"/>
  <c r="I31" i="1" s="1"/>
  <c r="J11" i="1"/>
  <c r="K11" i="1"/>
  <c r="L11" i="1"/>
  <c r="M11" i="1"/>
  <c r="N11" i="1"/>
  <c r="N16" i="1" s="1"/>
  <c r="O11" i="1"/>
  <c r="P11" i="1"/>
  <c r="Q11" i="1"/>
  <c r="Q31" i="1" s="1"/>
  <c r="R11" i="1"/>
  <c r="S11" i="1"/>
  <c r="T31" i="1" s="1"/>
  <c r="C5" i="1"/>
  <c r="C15" i="1" s="1"/>
  <c r="D5" i="1"/>
  <c r="E5" i="1"/>
  <c r="E15" i="1" s="1"/>
  <c r="F5" i="1"/>
  <c r="G5" i="1"/>
  <c r="H5" i="1"/>
  <c r="I5" i="1"/>
  <c r="I15" i="1" s="1"/>
  <c r="J5" i="1"/>
  <c r="K5" i="1"/>
  <c r="L5" i="1"/>
  <c r="M5" i="1"/>
  <c r="M15" i="1" s="1"/>
  <c r="N5" i="1"/>
  <c r="O5" i="1"/>
  <c r="P5" i="1"/>
  <c r="Q5" i="1"/>
  <c r="Q15" i="1" s="1"/>
  <c r="R5" i="1"/>
  <c r="S5" i="1"/>
  <c r="B5" i="1"/>
  <c r="E8" i="2"/>
  <c r="F8" i="2"/>
  <c r="G8" i="2"/>
  <c r="H8" i="2"/>
  <c r="I8" i="2"/>
  <c r="J8" i="2"/>
  <c r="K8" i="2"/>
  <c r="L8" i="2"/>
  <c r="M8" i="2"/>
  <c r="N8" i="2"/>
  <c r="B10" i="1" s="1"/>
  <c r="B20" i="1" s="1"/>
  <c r="O8" i="2"/>
  <c r="C10" i="1" s="1"/>
  <c r="P8" i="2"/>
  <c r="D10" i="1" s="1"/>
  <c r="Q8" i="2"/>
  <c r="E10" i="1" s="1"/>
  <c r="E30" i="1" s="1"/>
  <c r="R8" i="2"/>
  <c r="F10" i="1" s="1"/>
  <c r="F30" i="1" s="1"/>
  <c r="S8" i="2"/>
  <c r="G10" i="1" s="1"/>
  <c r="T8" i="2"/>
  <c r="H10" i="1" s="1"/>
  <c r="U8" i="2"/>
  <c r="I10" i="1" s="1"/>
  <c r="V8" i="2"/>
  <c r="J10" i="1" s="1"/>
  <c r="J20" i="1" s="1"/>
  <c r="W8" i="2"/>
  <c r="K10" i="1" s="1"/>
  <c r="X8" i="2"/>
  <c r="L10" i="1" s="1"/>
  <c r="Y8" i="2"/>
  <c r="M10" i="1" s="1"/>
  <c r="M30" i="1" s="1"/>
  <c r="Z8" i="2"/>
  <c r="N10" i="1" s="1"/>
  <c r="AA8" i="2"/>
  <c r="O10" i="1" s="1"/>
  <c r="AB8" i="2"/>
  <c r="P10" i="1" s="1"/>
  <c r="AC8" i="2"/>
  <c r="Q10" i="1" s="1"/>
  <c r="AD8" i="2"/>
  <c r="R10" i="1" s="1"/>
  <c r="R30" i="1" s="1"/>
  <c r="AE8" i="2"/>
  <c r="S10" i="1" s="1"/>
  <c r="AF8" i="2"/>
  <c r="T10" i="1" s="1"/>
  <c r="AG8" i="2"/>
  <c r="AH8" i="2"/>
  <c r="AI8" i="2"/>
  <c r="AJ8" i="2"/>
  <c r="AK8" i="2"/>
  <c r="AL8" i="2"/>
  <c r="AM8" i="2"/>
  <c r="AN8" i="2"/>
  <c r="AO8" i="2"/>
  <c r="AP8" i="2"/>
  <c r="AQ8" i="2"/>
  <c r="AR8" i="2"/>
  <c r="D8" i="2"/>
  <c r="T30" i="1" l="1"/>
  <c r="T20" i="1"/>
  <c r="J30" i="1"/>
  <c r="S25" i="1"/>
  <c r="S15" i="1"/>
  <c r="T25" i="1"/>
  <c r="O25" i="1"/>
  <c r="O15" i="1"/>
  <c r="K25" i="1"/>
  <c r="K15" i="1"/>
  <c r="G25" i="1"/>
  <c r="G15" i="1"/>
  <c r="P31" i="1"/>
  <c r="P21" i="1"/>
  <c r="M16" i="1"/>
  <c r="M21" i="1"/>
  <c r="L31" i="1"/>
  <c r="L21" i="1"/>
  <c r="H31" i="1"/>
  <c r="H21" i="1"/>
  <c r="E16" i="1"/>
  <c r="E21" i="1"/>
  <c r="D31" i="1"/>
  <c r="D21" i="1"/>
  <c r="T29" i="1"/>
  <c r="S19" i="1"/>
  <c r="O29" i="1"/>
  <c r="O19" i="1"/>
  <c r="K29" i="1"/>
  <c r="K19" i="1"/>
  <c r="G19" i="1"/>
  <c r="G29" i="1"/>
  <c r="C19" i="1"/>
  <c r="S28" i="1"/>
  <c r="T28" i="1"/>
  <c r="P18" i="1"/>
  <c r="L18" i="1"/>
  <c r="H28" i="1"/>
  <c r="H18" i="1"/>
  <c r="D28" i="1"/>
  <c r="D18" i="1"/>
  <c r="S27" i="1"/>
  <c r="T27" i="1"/>
  <c r="P27" i="1"/>
  <c r="P17" i="1"/>
  <c r="L3" i="1"/>
  <c r="L27" i="1"/>
  <c r="L17" i="1"/>
  <c r="H27" i="1"/>
  <c r="H17" i="1"/>
  <c r="D27" i="1"/>
  <c r="D17" i="1"/>
  <c r="P30" i="1"/>
  <c r="P20" i="1"/>
  <c r="H30" i="1"/>
  <c r="H20" i="1"/>
  <c r="Q30" i="1"/>
  <c r="R31" i="1"/>
  <c r="R21" i="1"/>
  <c r="J31" i="1"/>
  <c r="J21" i="1"/>
  <c r="J15" i="1"/>
  <c r="D30" i="1"/>
  <c r="D20" i="1"/>
  <c r="M29" i="1"/>
  <c r="M19" i="1"/>
  <c r="I29" i="1"/>
  <c r="I19" i="1"/>
  <c r="E29" i="1"/>
  <c r="E19" i="1"/>
  <c r="O26" i="1"/>
  <c r="O16" i="1"/>
  <c r="G26" i="1"/>
  <c r="G16" i="1"/>
  <c r="B17" i="1"/>
  <c r="N20" i="1"/>
  <c r="Q17" i="1"/>
  <c r="R16" i="1"/>
  <c r="B15" i="1"/>
  <c r="C25" i="1"/>
  <c r="H15" i="1"/>
  <c r="H25" i="1"/>
  <c r="S30" i="1"/>
  <c r="S20" i="1"/>
  <c r="C30" i="1"/>
  <c r="C20" i="1"/>
  <c r="B18" i="1"/>
  <c r="M20" i="1"/>
  <c r="F19" i="1"/>
  <c r="G18" i="1"/>
  <c r="I16" i="1"/>
  <c r="I25" i="1"/>
  <c r="E31" i="1"/>
  <c r="L28" i="1"/>
  <c r="B21" i="1"/>
  <c r="Q21" i="1"/>
  <c r="I21" i="1"/>
  <c r="R20" i="1"/>
  <c r="M17" i="1"/>
  <c r="E17" i="1"/>
  <c r="E25" i="1"/>
  <c r="I30" i="1"/>
  <c r="N31" i="1"/>
  <c r="N21" i="1"/>
  <c r="F31" i="1"/>
  <c r="F21" i="1"/>
  <c r="F15" i="1"/>
  <c r="L30" i="1"/>
  <c r="L20" i="1"/>
  <c r="Q29" i="1"/>
  <c r="Q19" i="1"/>
  <c r="S26" i="1"/>
  <c r="S16" i="1"/>
  <c r="K26" i="1"/>
  <c r="K16" i="1"/>
  <c r="C26" i="1"/>
  <c r="C16" i="1"/>
  <c r="F20" i="1"/>
  <c r="I17" i="1"/>
  <c r="J16" i="1"/>
  <c r="M25" i="1"/>
  <c r="N30" i="1"/>
  <c r="P28" i="1"/>
  <c r="P15" i="1"/>
  <c r="P25" i="1"/>
  <c r="L15" i="1"/>
  <c r="L25" i="1"/>
  <c r="D15" i="1"/>
  <c r="D25" i="1"/>
  <c r="K30" i="1"/>
  <c r="K20" i="1"/>
  <c r="E20" i="1"/>
  <c r="N19" i="1"/>
  <c r="O18" i="1"/>
  <c r="Q16" i="1"/>
  <c r="R15" i="1"/>
  <c r="M31" i="1"/>
  <c r="R25" i="1"/>
  <c r="N25" i="1"/>
  <c r="J25" i="1"/>
  <c r="F25" i="1"/>
  <c r="S31" i="1"/>
  <c r="O31" i="1"/>
  <c r="K31" i="1"/>
  <c r="G31" i="1"/>
  <c r="C31" i="1"/>
  <c r="O30" i="1"/>
  <c r="O20" i="1"/>
  <c r="G30" i="1"/>
  <c r="G20" i="1"/>
  <c r="R29" i="1"/>
  <c r="N29" i="1"/>
  <c r="J29" i="1"/>
  <c r="F29" i="1"/>
  <c r="B19" i="1"/>
  <c r="R27" i="1"/>
  <c r="R17" i="1"/>
  <c r="N27" i="1"/>
  <c r="N17" i="1"/>
  <c r="J27" i="1"/>
  <c r="J17" i="1"/>
  <c r="F27" i="1"/>
  <c r="F17" i="1"/>
  <c r="P26" i="1"/>
  <c r="P16" i="1"/>
  <c r="Q26" i="1"/>
  <c r="L26" i="1"/>
  <c r="L16" i="1"/>
  <c r="M26" i="1"/>
  <c r="I26" i="1"/>
  <c r="H26" i="1"/>
  <c r="H16" i="1"/>
  <c r="D26" i="1"/>
  <c r="D16" i="1"/>
  <c r="E26" i="1"/>
  <c r="Q20" i="1"/>
  <c r="I20" i="1"/>
  <c r="R19" i="1"/>
  <c r="J19" i="1"/>
  <c r="S18" i="1"/>
  <c r="K18" i="1"/>
  <c r="C18" i="1"/>
  <c r="N15" i="1"/>
  <c r="Q25" i="1"/>
  <c r="S29" i="1"/>
  <c r="C29" i="1"/>
  <c r="S21" i="1"/>
  <c r="O21" i="1"/>
  <c r="K21" i="1"/>
  <c r="G21" i="1"/>
  <c r="C21" i="1"/>
  <c r="R18" i="1"/>
  <c r="N18" i="1"/>
  <c r="J18" i="1"/>
  <c r="F18" i="1"/>
  <c r="S17" i="1"/>
  <c r="O17" i="1"/>
  <c r="K17" i="1"/>
  <c r="G17" i="1"/>
  <c r="C17" i="1"/>
  <c r="P19" i="1"/>
  <c r="L19" i="1"/>
  <c r="H19" i="1"/>
  <c r="D19" i="1"/>
  <c r="Q18" i="1"/>
  <c r="M18" i="1"/>
  <c r="I18" i="1"/>
  <c r="E18" i="1"/>
</calcChain>
</file>

<file path=xl/sharedStrings.xml><?xml version="1.0" encoding="utf-8"?>
<sst xmlns="http://schemas.openxmlformats.org/spreadsheetml/2006/main" count="54" uniqueCount="20">
  <si>
    <t>Italy</t>
  </si>
  <si>
    <t>Source: Tab_02, DATA_NA150-1.1</t>
  </si>
  <si>
    <t>values (real)</t>
  </si>
  <si>
    <t>Public consumption</t>
  </si>
  <si>
    <t>Private consumption</t>
  </si>
  <si>
    <t>Investment</t>
  </si>
  <si>
    <t>Imports</t>
  </si>
  <si>
    <t>Exports</t>
  </si>
  <si>
    <t>Net exports</t>
  </si>
  <si>
    <t>GDP</t>
  </si>
  <si>
    <t>shares in GDP</t>
  </si>
  <si>
    <t>growth in components</t>
  </si>
  <si>
    <t>contributions</t>
  </si>
  <si>
    <t>Millions of  euros - constant prices - present boundaries - time range: 1861-2010</t>
  </si>
  <si>
    <t>1911-1951 at 1938 prices</t>
  </si>
  <si>
    <t>Year</t>
  </si>
  <si>
    <t>GDP at market prices</t>
  </si>
  <si>
    <t>Consumption</t>
  </si>
  <si>
    <t>Total investments</t>
  </si>
  <si>
    <t>NX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</si>
</sst>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name val="Calibri"/>
      <family val="2"/>
    </font>
    <font>
      <sz val="14"/>
      <color indexed="8"/>
      <name val="Times New Roman"/>
      <family val="1"/>
    </font>
    <font>
      <sz val="9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 vertical="center"/>
    </xf>
    <xf numFmtId="0" fontId="3" fillId="0" borderId="0" xfId="0" applyFont="1"/>
    <xf numFmtId="0" fontId="3" fillId="2" borderId="0" xfId="0" applyFont="1" applyFill="1" applyAlignment="1">
      <alignment horizontal="center"/>
    </xf>
    <xf numFmtId="164" fontId="4" fillId="3" borderId="2" xfId="0" applyNumberFormat="1" applyFont="1" applyFill="1" applyBorder="1"/>
    <xf numFmtId="0" fontId="5" fillId="0" borderId="0" xfId="0" applyFont="1"/>
    <xf numFmtId="0" fontId="3" fillId="2" borderId="0" xfId="0" applyFont="1" applyFill="1"/>
    <xf numFmtId="0" fontId="3" fillId="3" borderId="0" xfId="0" applyFont="1" applyFill="1"/>
    <xf numFmtId="0" fontId="6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164" fontId="0" fillId="0" borderId="0" xfId="0" applyNumberFormat="1"/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3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Sheet1!$A$35</c:f>
              <c:strCache>
                <c:ptCount val="1"/>
                <c:pt idx="0">
                  <c:v>Public consumption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Sheet1!$C$34:$T$34</c:f>
              <c:numCache>
                <c:formatCode>General</c:formatCode>
                <c:ptCount val="18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  <c:pt idx="17">
                  <c:v>1939</c:v>
                </c:pt>
              </c:numCache>
            </c:numRef>
          </c:cat>
          <c:val>
            <c:numRef>
              <c:f>Sheet1!$C$35:$T$35</c:f>
              <c:numCache>
                <c:formatCode>General</c:formatCode>
                <c:ptCount val="18"/>
                <c:pt idx="0">
                  <c:v>-6.637214319948086</c:v>
                </c:pt>
                <c:pt idx="1">
                  <c:v>-6.7090667973472797</c:v>
                </c:pt>
                <c:pt idx="2">
                  <c:v>-1.2835950486975023</c:v>
                </c:pt>
                <c:pt idx="3">
                  <c:v>-0.74554841755221779</c:v>
                </c:pt>
                <c:pt idx="4">
                  <c:v>0.89415560285419582</c:v>
                </c:pt>
                <c:pt idx="5">
                  <c:v>0.33632329357906088</c:v>
                </c:pt>
                <c:pt idx="6">
                  <c:v>0.10196624801884013</c:v>
                </c:pt>
                <c:pt idx="7">
                  <c:v>1.8883529791351057E-2</c:v>
                </c:pt>
                <c:pt idx="8">
                  <c:v>-0.12627089924610149</c:v>
                </c:pt>
                <c:pt idx="9">
                  <c:v>2.0055630586416733</c:v>
                </c:pt>
                <c:pt idx="10">
                  <c:v>0.48853154569619545</c:v>
                </c:pt>
                <c:pt idx="11">
                  <c:v>0.7037338673298642</c:v>
                </c:pt>
                <c:pt idx="12">
                  <c:v>0.17840179596880887</c:v>
                </c:pt>
                <c:pt idx="13">
                  <c:v>2.4919862045317749</c:v>
                </c:pt>
                <c:pt idx="14">
                  <c:v>5.0806802473526425</c:v>
                </c:pt>
                <c:pt idx="15">
                  <c:v>-0.42079115516129584</c:v>
                </c:pt>
                <c:pt idx="16">
                  <c:v>-1.004917539055566</c:v>
                </c:pt>
                <c:pt idx="17">
                  <c:v>2.0815247153875021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C7-433D-9E21-A728F955745D}"/>
            </c:ext>
          </c:extLst>
        </c:ser>
        <c:ser>
          <c:idx val="1"/>
          <c:order val="1"/>
          <c:tx>
            <c:strRef>
              <c:f>Sheet1!$A$36</c:f>
              <c:strCache>
                <c:ptCount val="1"/>
                <c:pt idx="0">
                  <c:v>Private consumption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Sheet1!$C$34:$T$34</c:f>
              <c:numCache>
                <c:formatCode>General</c:formatCode>
                <c:ptCount val="18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  <c:pt idx="17">
                  <c:v>1939</c:v>
                </c:pt>
              </c:numCache>
            </c:numRef>
          </c:cat>
          <c:val>
            <c:numRef>
              <c:f>Sheet1!$C$36:$T$36</c:f>
              <c:numCache>
                <c:formatCode>General</c:formatCode>
                <c:ptCount val="18"/>
                <c:pt idx="0">
                  <c:v>14.821134887563888</c:v>
                </c:pt>
                <c:pt idx="1">
                  <c:v>13.183774921286179</c:v>
                </c:pt>
                <c:pt idx="2">
                  <c:v>2.6026962010666361</c:v>
                </c:pt>
                <c:pt idx="3">
                  <c:v>6.5974455007863364</c:v>
                </c:pt>
                <c:pt idx="4">
                  <c:v>0.10602569638927516</c:v>
                </c:pt>
                <c:pt idx="5">
                  <c:v>-2.0786871418433788</c:v>
                </c:pt>
                <c:pt idx="6">
                  <c:v>6.3732563720525794</c:v>
                </c:pt>
                <c:pt idx="7">
                  <c:v>0.39010353728247388</c:v>
                </c:pt>
                <c:pt idx="8">
                  <c:v>-4.8933098902145655</c:v>
                </c:pt>
                <c:pt idx="9">
                  <c:v>-2.189086575213822</c:v>
                </c:pt>
                <c:pt idx="10">
                  <c:v>2.9850341344858133</c:v>
                </c:pt>
                <c:pt idx="11">
                  <c:v>-0.87291155613678817</c:v>
                </c:pt>
                <c:pt idx="12">
                  <c:v>-2.5108354036080893</c:v>
                </c:pt>
                <c:pt idx="13">
                  <c:v>1.2996001346684278</c:v>
                </c:pt>
                <c:pt idx="14">
                  <c:v>-10.666800422241158</c:v>
                </c:pt>
                <c:pt idx="15">
                  <c:v>11.380621137611319</c:v>
                </c:pt>
                <c:pt idx="16">
                  <c:v>1.823411545403008</c:v>
                </c:pt>
                <c:pt idx="17">
                  <c:v>1.6331136968182884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C7-433D-9E21-A728F955745D}"/>
            </c:ext>
          </c:extLst>
        </c:ser>
        <c:ser>
          <c:idx val="2"/>
          <c:order val="2"/>
          <c:tx>
            <c:strRef>
              <c:f>Sheet1!$A$37</c:f>
              <c:strCache>
                <c:ptCount val="1"/>
                <c:pt idx="0">
                  <c:v>Investment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Sheet1!$C$34:$T$34</c:f>
              <c:numCache>
                <c:formatCode>General</c:formatCode>
                <c:ptCount val="18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  <c:pt idx="17">
                  <c:v>1939</c:v>
                </c:pt>
              </c:numCache>
            </c:numRef>
          </c:cat>
          <c:val>
            <c:numRef>
              <c:f>Sheet1!$C$37:$T$37</c:f>
              <c:numCache>
                <c:formatCode>General</c:formatCode>
                <c:ptCount val="18"/>
                <c:pt idx="0">
                  <c:v>1.5376533815669273</c:v>
                </c:pt>
                <c:pt idx="1">
                  <c:v>1.4829013652603842</c:v>
                </c:pt>
                <c:pt idx="2">
                  <c:v>0.41580573899335427</c:v>
                </c:pt>
                <c:pt idx="3">
                  <c:v>1.8559208090239805</c:v>
                </c:pt>
                <c:pt idx="4">
                  <c:v>0.20957465708445344</c:v>
                </c:pt>
                <c:pt idx="5">
                  <c:v>-0.94970242834547458</c:v>
                </c:pt>
                <c:pt idx="6">
                  <c:v>1.6232268240124204</c:v>
                </c:pt>
                <c:pt idx="7">
                  <c:v>3.8807358122700384</c:v>
                </c:pt>
                <c:pt idx="8">
                  <c:v>0.15873427287468772</c:v>
                </c:pt>
                <c:pt idx="9">
                  <c:v>-2.5386470813695832</c:v>
                </c:pt>
                <c:pt idx="10">
                  <c:v>-1.0789643855275988</c:v>
                </c:pt>
                <c:pt idx="11">
                  <c:v>0.43189575505333133</c:v>
                </c:pt>
                <c:pt idx="12">
                  <c:v>0.9675151607532908</c:v>
                </c:pt>
                <c:pt idx="13">
                  <c:v>2.1855616248943579</c:v>
                </c:pt>
                <c:pt idx="14">
                  <c:v>-0.95736482959147118</c:v>
                </c:pt>
                <c:pt idx="15">
                  <c:v>-0.2688226405616343</c:v>
                </c:pt>
                <c:pt idx="16">
                  <c:v>0.69932082346226454</c:v>
                </c:pt>
                <c:pt idx="17">
                  <c:v>1.7065017251334074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C7-433D-9E21-A728F955745D}"/>
            </c:ext>
          </c:extLst>
        </c:ser>
        <c:ser>
          <c:idx val="5"/>
          <c:order val="3"/>
          <c:tx>
            <c:strRef>
              <c:f>Sheet1!$A$40</c:f>
              <c:strCache>
                <c:ptCount val="1"/>
                <c:pt idx="0">
                  <c:v>Net exports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Sheet1!$C$34:$T$34</c:f>
              <c:numCache>
                <c:formatCode>General</c:formatCode>
                <c:ptCount val="18"/>
                <c:pt idx="0">
                  <c:v>1922</c:v>
                </c:pt>
                <c:pt idx="1">
                  <c:v>1923</c:v>
                </c:pt>
                <c:pt idx="2">
                  <c:v>1924</c:v>
                </c:pt>
                <c:pt idx="3">
                  <c:v>1925</c:v>
                </c:pt>
                <c:pt idx="4">
                  <c:v>1926</c:v>
                </c:pt>
                <c:pt idx="5">
                  <c:v>1927</c:v>
                </c:pt>
                <c:pt idx="6">
                  <c:v>1928</c:v>
                </c:pt>
                <c:pt idx="7">
                  <c:v>1929</c:v>
                </c:pt>
                <c:pt idx="8">
                  <c:v>1930</c:v>
                </c:pt>
                <c:pt idx="9">
                  <c:v>1931</c:v>
                </c:pt>
                <c:pt idx="10">
                  <c:v>1932</c:v>
                </c:pt>
                <c:pt idx="11">
                  <c:v>1933</c:v>
                </c:pt>
                <c:pt idx="12">
                  <c:v>1934</c:v>
                </c:pt>
                <c:pt idx="13">
                  <c:v>1935</c:v>
                </c:pt>
                <c:pt idx="14">
                  <c:v>1936</c:v>
                </c:pt>
                <c:pt idx="15">
                  <c:v>1937</c:v>
                </c:pt>
                <c:pt idx="16">
                  <c:v>1938</c:v>
                </c:pt>
                <c:pt idx="17">
                  <c:v>1939</c:v>
                </c:pt>
              </c:numCache>
            </c:numRef>
          </c:cat>
          <c:val>
            <c:numRef>
              <c:f>Sheet1!$C$40:$T$40</c:f>
              <c:numCache>
                <c:formatCode>General</c:formatCode>
                <c:ptCount val="18"/>
                <c:pt idx="0">
                  <c:v>-1.2831153949417216</c:v>
                </c:pt>
                <c:pt idx="1">
                  <c:v>1.3401069804433532</c:v>
                </c:pt>
                <c:pt idx="2">
                  <c:v>0.98030324943940028</c:v>
                </c:pt>
                <c:pt idx="3">
                  <c:v>-0.80174501356777184</c:v>
                </c:pt>
                <c:pt idx="4">
                  <c:v>-0.39660432331412648</c:v>
                </c:pt>
                <c:pt idx="5">
                  <c:v>0.8248049280809695</c:v>
                </c:pt>
                <c:pt idx="6">
                  <c:v>-1.7748552303730722</c:v>
                </c:pt>
                <c:pt idx="7">
                  <c:v>0.71522772033968152</c:v>
                </c:pt>
                <c:pt idx="8">
                  <c:v>0.16293509081455709</c:v>
                </c:pt>
                <c:pt idx="9">
                  <c:v>1.6892988350657139</c:v>
                </c:pt>
                <c:pt idx="10">
                  <c:v>-0.2706919419850578</c:v>
                </c:pt>
                <c:pt idx="11">
                  <c:v>-1.4470968447680628</c:v>
                </c:pt>
                <c:pt idx="12">
                  <c:v>1.1114468601215364</c:v>
                </c:pt>
                <c:pt idx="13">
                  <c:v>-0.54642303036622586</c:v>
                </c:pt>
                <c:pt idx="14">
                  <c:v>2.9961747078550602</c:v>
                </c:pt>
                <c:pt idx="15">
                  <c:v>-0.74977549499859597</c:v>
                </c:pt>
                <c:pt idx="16">
                  <c:v>1.3302057303877466</c:v>
                </c:pt>
                <c:pt idx="17">
                  <c:v>0.83455812257056672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C7-433D-9E21-A728F9557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67142104"/>
        <c:axId val="767141120"/>
      </c:barChart>
      <c:lineChart>
        <c:grouping val="standard"/>
        <c:varyColors val="0"/>
        <c:ser>
          <c:idx val="3"/>
          <c:order val="4"/>
          <c:tx>
            <c:v>GDP</c:v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Sheet1!$C$41:$T$41</c:f>
              <c:numCache>
                <c:formatCode>General</c:formatCode>
                <c:ptCount val="18"/>
                <c:pt idx="0">
                  <c:v>8.4384585542410342</c:v>
                </c:pt>
                <c:pt idx="1">
                  <c:v>9.2977164696425909</c:v>
                </c:pt>
                <c:pt idx="2">
                  <c:v>2.7152101408019158</c:v>
                </c:pt>
                <c:pt idx="3">
                  <c:v>6.9060728786903613</c:v>
                </c:pt>
                <c:pt idx="4">
                  <c:v>0.81315163301374227</c:v>
                </c:pt>
                <c:pt idx="5">
                  <c:v>-1.8672613485288259</c:v>
                </c:pt>
                <c:pt idx="6">
                  <c:v>6.3235942137107592</c:v>
                </c:pt>
                <c:pt idx="7">
                  <c:v>5.0049505996835553</c:v>
                </c:pt>
                <c:pt idx="8">
                  <c:v>-4.6979114257713732</c:v>
                </c:pt>
                <c:pt idx="9">
                  <c:v>-1.0328717628760309</c:v>
                </c:pt>
                <c:pt idx="10">
                  <c:v>2.1239093526693287</c:v>
                </c:pt>
                <c:pt idx="11">
                  <c:v>-1.1843787785216775</c:v>
                </c:pt>
                <c:pt idx="12">
                  <c:v>-0.25347158676447545</c:v>
                </c:pt>
                <c:pt idx="13">
                  <c:v>5.4307249337283592</c:v>
                </c:pt>
                <c:pt idx="14">
                  <c:v>-3.5473102966248948</c:v>
                </c:pt>
                <c:pt idx="15">
                  <c:v>9.9412318468897745</c:v>
                </c:pt>
                <c:pt idx="16">
                  <c:v>2.8480205601974395</c:v>
                </c:pt>
                <c:pt idx="17">
                  <c:v>6.2556982599097699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D2-E146-9586-C3AA3BB8A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2220608"/>
        <c:axId val="730081680"/>
      </c:lineChart>
      <c:catAx>
        <c:axId val="767142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141120"/>
        <c:crosses val="autoZero"/>
        <c:auto val="1"/>
        <c:lblAlgn val="ctr"/>
        <c:lblOffset val="100"/>
        <c:noMultiLvlLbl val="0"/>
      </c:catAx>
      <c:valAx>
        <c:axId val="767141120"/>
        <c:scaling>
          <c:orientation val="minMax"/>
          <c:max val="0.17500000000000002"/>
          <c:min val="-0.125"/>
        </c:scaling>
        <c:delete val="1"/>
        <c:axPos val="r"/>
        <c:numFmt formatCode="0.0%" sourceLinked="0"/>
        <c:majorTickMark val="cross"/>
        <c:minorTickMark val="none"/>
        <c:tickLblPos val="nextTo"/>
        <c:crossAx val="767142104"/>
        <c:crosses val="max"/>
        <c:crossBetween val="between"/>
        <c:majorUnit val="2.5000000000000005E-2"/>
      </c:valAx>
      <c:valAx>
        <c:axId val="730081680"/>
        <c:scaling>
          <c:orientation val="minMax"/>
          <c:max val="17.5"/>
          <c:min val="-12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Percentage</a:t>
                </a:r>
                <a:r>
                  <a:rPr lang="en-US" baseline="0"/>
                  <a:t> points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220608"/>
        <c:crosses val="autoZero"/>
        <c:crossBetween val="between"/>
        <c:majorUnit val="2.5"/>
      </c:valAx>
      <c:catAx>
        <c:axId val="712220608"/>
        <c:scaling>
          <c:orientation val="minMax"/>
        </c:scaling>
        <c:delete val="1"/>
        <c:axPos val="b"/>
        <c:majorTickMark val="out"/>
        <c:minorTickMark val="none"/>
        <c:tickLblPos val="nextTo"/>
        <c:crossAx val="730081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0891225101288957"/>
          <c:y val="3.1062953546794544E-2"/>
          <c:w val="0.21666023967487036"/>
          <c:h val="0.23133171329367161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B94798A-9BCB-49D6-9757-CF62A7011777}">
  <sheetPr/>
  <sheetViews>
    <sheetView tabSelected="1" zoomScale="7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5308" cy="629138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9ADF93-9A5A-4E85-8CF1-6D24660C270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EFAAD-D2B1-45B6-B3D5-D4E3DFA7CB35}">
  <dimension ref="A1:X41"/>
  <sheetViews>
    <sheetView topLeftCell="C23" workbookViewId="0">
      <selection activeCell="C41" sqref="C41:T41"/>
    </sheetView>
  </sheetViews>
  <sheetFormatPr defaultColWidth="8.81640625" defaultRowHeight="14.5" x14ac:dyDescent="0.35"/>
  <cols>
    <col min="1" max="1" width="19.453125" bestFit="1" customWidth="1"/>
  </cols>
  <sheetData>
    <row r="1" spans="1:24" x14ac:dyDescent="0.35">
      <c r="A1" t="s">
        <v>0</v>
      </c>
    </row>
    <row r="2" spans="1:24" x14ac:dyDescent="0.35">
      <c r="A2" t="s">
        <v>1</v>
      </c>
      <c r="T2">
        <f>T7/R7-1</f>
        <v>0.18555372922199376</v>
      </c>
    </row>
    <row r="3" spans="1:24" ht="15" thickBot="1" x14ac:dyDescent="0.4">
      <c r="B3" s="1" t="s">
        <v>2</v>
      </c>
      <c r="J3" s="1"/>
      <c r="L3">
        <f>L7/J7-1</f>
        <v>-0.14947188961176994</v>
      </c>
      <c r="R3" s="1"/>
    </row>
    <row r="4" spans="1:24" ht="15.5" thickTop="1" thickBot="1" x14ac:dyDescent="0.4">
      <c r="B4" s="2">
        <v>1921</v>
      </c>
      <c r="C4" s="2">
        <v>1922</v>
      </c>
      <c r="D4" s="2">
        <v>1923</v>
      </c>
      <c r="E4" s="2">
        <v>1924</v>
      </c>
      <c r="F4" s="2">
        <v>1925</v>
      </c>
      <c r="G4" s="2">
        <v>1926</v>
      </c>
      <c r="H4" s="2">
        <v>1927</v>
      </c>
      <c r="I4" s="2">
        <v>1928</v>
      </c>
      <c r="J4" s="2">
        <v>1929</v>
      </c>
      <c r="K4" s="2">
        <v>1930</v>
      </c>
      <c r="L4" s="2">
        <v>1931</v>
      </c>
      <c r="M4" s="2">
        <v>1932</v>
      </c>
      <c r="N4" s="2">
        <v>1933</v>
      </c>
      <c r="O4" s="2">
        <v>1934</v>
      </c>
      <c r="P4" s="2">
        <v>1935</v>
      </c>
      <c r="Q4" s="2">
        <v>1936</v>
      </c>
      <c r="R4" s="2">
        <v>1937</v>
      </c>
      <c r="S4" s="2">
        <v>1938</v>
      </c>
      <c r="T4" s="2">
        <v>1939</v>
      </c>
      <c r="U4" s="2"/>
      <c r="V4" s="2"/>
      <c r="W4" s="2"/>
      <c r="X4" s="2"/>
    </row>
    <row r="5" spans="1:24" ht="15" thickTop="1" x14ac:dyDescent="0.35">
      <c r="A5" t="s">
        <v>3</v>
      </c>
      <c r="B5">
        <f>Sheet2!N3</f>
        <v>16.114289067890876</v>
      </c>
      <c r="C5">
        <f>Sheet2!O3</f>
        <v>12.472697474846385</v>
      </c>
      <c r="D5">
        <f>Sheet2!P3</f>
        <v>8.4810622397373532</v>
      </c>
      <c r="E5">
        <f>Sheet2!Q3</f>
        <v>7.6463671602235337</v>
      </c>
      <c r="F5">
        <f>Sheet2!R3</f>
        <v>7.1483888445863863</v>
      </c>
      <c r="G5">
        <f>Sheet2!S3</f>
        <v>7.7868729020989118</v>
      </c>
      <c r="H5">
        <f>Sheet2!T3</f>
        <v>8.0289819917791583</v>
      </c>
      <c r="I5">
        <f>Sheet2!U3</f>
        <v>8.1010138312935354</v>
      </c>
      <c r="J5">
        <f>Sheet2!V3</f>
        <v>8.1151972490128941</v>
      </c>
      <c r="K5">
        <f>Sheet2!W3</f>
        <v>8.0156083882974976</v>
      </c>
      <c r="L5">
        <f>Sheet2!X3</f>
        <v>9.5230698936822833</v>
      </c>
      <c r="M5">
        <f>Sheet2!Y3</f>
        <v>9.8864770623263087</v>
      </c>
      <c r="N5">
        <f>Sheet2!Z3</f>
        <v>10.421086672131278</v>
      </c>
      <c r="O5">
        <f>Sheet2!AA3</f>
        <v>10.555009045234797</v>
      </c>
      <c r="P5">
        <f>Sheet2!AB3</f>
        <v>12.420947596235919</v>
      </c>
      <c r="Q5">
        <f>Sheet2!AC3</f>
        <v>16.431837673694858</v>
      </c>
      <c r="R5">
        <f>Sheet2!AD3</f>
        <v>16.111432262586689</v>
      </c>
      <c r="S5">
        <f>Sheet2!AE3</f>
        <v>15.270183837293345</v>
      </c>
      <c r="T5">
        <f>Sheet2!AF3</f>
        <v>17.062321420787402</v>
      </c>
    </row>
    <row r="6" spans="1:24" x14ac:dyDescent="0.35">
      <c r="A6" t="s">
        <v>4</v>
      </c>
      <c r="B6">
        <f>Sheet2!N4</f>
        <v>36.53730224604903</v>
      </c>
      <c r="C6">
        <f>Sheet2!O4</f>
        <v>44.669105379739797</v>
      </c>
      <c r="D6">
        <f>Sheet2!P4</f>
        <v>52.512941504364491</v>
      </c>
      <c r="E6">
        <f>Sheet2!Q4</f>
        <v>54.205420541817993</v>
      </c>
      <c r="F6">
        <f>Sheet2!R4</f>
        <v>58.612089137233994</v>
      </c>
      <c r="G6">
        <f>Sheet2!S4</f>
        <v>58.687798238217233</v>
      </c>
      <c r="H6">
        <f>Sheet2!T4</f>
        <v>57.19141347614476</v>
      </c>
      <c r="I6">
        <f>Sheet2!U4</f>
        <v>61.693661907320291</v>
      </c>
      <c r="J6">
        <f>Sheet2!V4</f>
        <v>61.986668643042492</v>
      </c>
      <c r="K6">
        <f>Sheet2!W4</f>
        <v>58.127353788999464</v>
      </c>
      <c r="L6">
        <f>Sheet2!X4</f>
        <v>56.48194865956691</v>
      </c>
      <c r="M6">
        <f>Sheet2!Y4</f>
        <v>58.702445601219587</v>
      </c>
      <c r="N6">
        <f>Sheet2!Z4</f>
        <v>58.039315790242632</v>
      </c>
      <c r="O6">
        <f>Sheet2!AA4</f>
        <v>56.154485910041664</v>
      </c>
      <c r="P6">
        <f>Sheet2!AB4</f>
        <v>57.127594825233153</v>
      </c>
      <c r="Q6">
        <f>Sheet2!AC4</f>
        <v>48.706800386517052</v>
      </c>
      <c r="R6">
        <f>Sheet2!AD4</f>
        <v>57.372411698772304</v>
      </c>
      <c r="S6">
        <f>Sheet2!AE4</f>
        <v>58.898847482422369</v>
      </c>
      <c r="T6">
        <f>Sheet2!AF4</f>
        <v>60.304915069586293</v>
      </c>
    </row>
    <row r="7" spans="1:24" x14ac:dyDescent="0.35">
      <c r="A7" t="s">
        <v>5</v>
      </c>
      <c r="B7">
        <f>Sheet2!N5</f>
        <v>5.1649240341237972</v>
      </c>
      <c r="C7">
        <f>Sheet2!O5</f>
        <v>6.008577012226568</v>
      </c>
      <c r="D7">
        <f>Sheet2!P5</f>
        <v>6.8908459653550498</v>
      </c>
      <c r="E7">
        <f>Sheet2!Q5</f>
        <v>7.1612357621399019</v>
      </c>
      <c r="F7">
        <f>Sheet2!R5</f>
        <v>8.400871306492677</v>
      </c>
      <c r="G7">
        <f>Sheet2!S5</f>
        <v>8.5505209614072673</v>
      </c>
      <c r="H7">
        <f>Sheet2!T5</f>
        <v>7.8668585604270298</v>
      </c>
      <c r="I7">
        <f>Sheet2!U5</f>
        <v>9.0135518668345789</v>
      </c>
      <c r="J7">
        <f>Sheet2!V5</f>
        <v>11.928372225743862</v>
      </c>
      <c r="K7">
        <f>Sheet2!W5</f>
        <v>12.05356469278464</v>
      </c>
      <c r="L7">
        <f>Sheet2!X5</f>
        <v>10.145415889169373</v>
      </c>
      <c r="M7">
        <f>Sheet2!Y5</f>
        <v>9.3427995671188739</v>
      </c>
      <c r="N7">
        <f>Sheet2!Z5</f>
        <v>9.6709003333382935</v>
      </c>
      <c r="O7">
        <f>Sheet2!AA5</f>
        <v>10.397193057231988</v>
      </c>
      <c r="P7">
        <f>Sheet2!AB5</f>
        <v>12.033688349245567</v>
      </c>
      <c r="Q7">
        <f>Sheet2!AC5</f>
        <v>11.277906660855036</v>
      </c>
      <c r="R7">
        <f>Sheet2!AD5</f>
        <v>11.073215503239524</v>
      </c>
      <c r="S7">
        <f>Sheet2!AE5</f>
        <v>11.658639200854921</v>
      </c>
      <c r="T7">
        <f>Sheet2!AF5</f>
        <v>13.127891934344413</v>
      </c>
    </row>
    <row r="8" spans="1:24" x14ac:dyDescent="0.35">
      <c r="A8" t="s">
        <v>6</v>
      </c>
      <c r="B8">
        <f>Sheet2!N6</f>
        <v>6.704638672556154</v>
      </c>
      <c r="C8">
        <f>Sheet2!O6</f>
        <v>7.4572281664986422</v>
      </c>
      <c r="D8">
        <f>Sheet2!P6</f>
        <v>7.6509933029284829</v>
      </c>
      <c r="E8">
        <f>Sheet2!Q6</f>
        <v>8.2120899936349119</v>
      </c>
      <c r="F8">
        <f>Sheet2!R6</f>
        <v>9.4148442175994713</v>
      </c>
      <c r="G8">
        <f>Sheet2!S6</f>
        <v>9.4391313385849607</v>
      </c>
      <c r="H8">
        <f>Sheet2!T6</f>
        <v>9.1755533823174282</v>
      </c>
      <c r="I8">
        <f>Sheet2!U6</f>
        <v>10.692952216310642</v>
      </c>
      <c r="J8">
        <f>Sheet2!V6</f>
        <v>10.837152276665236</v>
      </c>
      <c r="K8">
        <f>Sheet2!W6</f>
        <v>10.028476529144038</v>
      </c>
      <c r="L8">
        <f>Sheet2!X6</f>
        <v>8.5901879836188968</v>
      </c>
      <c r="M8">
        <f>Sheet2!Y6</f>
        <v>7.4369289732907786</v>
      </c>
      <c r="N8">
        <f>Sheet2!Z6</f>
        <v>8.6422751703725034</v>
      </c>
      <c r="O8">
        <f>Sheet2!AA6</f>
        <v>7.7868171178823946</v>
      </c>
      <c r="P8">
        <f>Sheet2!AB6</f>
        <v>7.668894926205315</v>
      </c>
      <c r="Q8">
        <f>Sheet2!AC6</f>
        <v>4.8882361987805982</v>
      </c>
      <c r="R8">
        <f>Sheet2!AD6</f>
        <v>7.2238196682121671</v>
      </c>
      <c r="S8">
        <f>Sheet2!AE6</f>
        <v>6.1929022252600507</v>
      </c>
      <c r="T8">
        <f>Sheet2!AF6</f>
        <v>6.1206356259804577</v>
      </c>
    </row>
    <row r="9" spans="1:24" x14ac:dyDescent="0.35">
      <c r="A9" t="s">
        <v>7</v>
      </c>
      <c r="B9">
        <f>Sheet2!N7</f>
        <v>3.7543882588598998</v>
      </c>
      <c r="C9">
        <f>Sheet2!O7</f>
        <v>3.8029802608000076</v>
      </c>
      <c r="D9">
        <f>Sheet2!P7</f>
        <v>4.7940572147345275</v>
      </c>
      <c r="E9">
        <f>Sheet2!Q7</f>
        <v>5.9926246557128433</v>
      </c>
      <c r="F9">
        <f>Sheet2!R7</f>
        <v>6.6598648580156272</v>
      </c>
      <c r="G9">
        <f>Sheet2!S7</f>
        <v>6.4009512287420982</v>
      </c>
      <c r="H9">
        <f>Sheet2!T7</f>
        <v>6.7311256949618352</v>
      </c>
      <c r="I9">
        <f>Sheet2!U7</f>
        <v>6.9947166307585267</v>
      </c>
      <c r="J9">
        <f>Sheet2!V7</f>
        <v>7.6761241747843414</v>
      </c>
      <c r="K9">
        <f>Sheet2!W7</f>
        <v>6.995954046227304</v>
      </c>
      <c r="L9">
        <f>Sheet2!X7</f>
        <v>6.8274101512032814</v>
      </c>
      <c r="M9">
        <f>Sheet2!Y7</f>
        <v>5.4727897486003698</v>
      </c>
      <c r="N9">
        <f>Sheet2!Z7</f>
        <v>5.5788114489560803</v>
      </c>
      <c r="O9">
        <f>Sheet2!AA7</f>
        <v>5.5576925368183199</v>
      </c>
      <c r="P9">
        <f>Sheet2!AB7</f>
        <v>5.030622093974749</v>
      </c>
      <c r="Q9">
        <f>Sheet2!AC7</f>
        <v>4.6152622676826294</v>
      </c>
      <c r="R9">
        <f>Sheet2!AD7</f>
        <v>6.3799399023141019</v>
      </c>
      <c r="S9">
        <f>Sheet2!AE7</f>
        <v>6.4625799728038906</v>
      </c>
      <c r="T9">
        <f>Sheet2!AF7</f>
        <v>7.108845786813716</v>
      </c>
    </row>
    <row r="10" spans="1:24" x14ac:dyDescent="0.35">
      <c r="A10" t="s">
        <v>8</v>
      </c>
      <c r="B10">
        <f>Sheet2!N8</f>
        <v>-2.9502504136962542</v>
      </c>
      <c r="C10">
        <f>Sheet2!O8</f>
        <v>-3.6542479056986346</v>
      </c>
      <c r="D10">
        <f>Sheet2!P8</f>
        <v>-2.8569360881939554</v>
      </c>
      <c r="E10">
        <f>Sheet2!Q8</f>
        <v>-2.2194653379220686</v>
      </c>
      <c r="F10">
        <f>Sheet2!R8</f>
        <v>-2.7549793595838441</v>
      </c>
      <c r="G10">
        <f>Sheet2!S8</f>
        <v>-3.0381801098428625</v>
      </c>
      <c r="H10">
        <f>Sheet2!T8</f>
        <v>-2.444427687355593</v>
      </c>
      <c r="I10">
        <f>Sheet2!U8</f>
        <v>-3.6982355855521156</v>
      </c>
      <c r="J10">
        <f>Sheet2!V8</f>
        <v>-3.1610281018808948</v>
      </c>
      <c r="K10">
        <f>Sheet2!W8</f>
        <v>-3.0325224829167343</v>
      </c>
      <c r="L10">
        <f>Sheet2!X8</f>
        <v>-1.7627778324156154</v>
      </c>
      <c r="M10">
        <f>Sheet2!Y8</f>
        <v>-1.9641392246904088</v>
      </c>
      <c r="N10">
        <f>Sheet2!Z8</f>
        <v>-3.0634637214164231</v>
      </c>
      <c r="O10">
        <f>Sheet2!AA8</f>
        <v>-2.2291245810640747</v>
      </c>
      <c r="P10">
        <f>Sheet2!AB8</f>
        <v>-2.638272832230566</v>
      </c>
      <c r="Q10">
        <f>Sheet2!AC8</f>
        <v>-0.27297393109796886</v>
      </c>
      <c r="R10">
        <f>Sheet2!AD8</f>
        <v>-0.84387976589806524</v>
      </c>
      <c r="S10">
        <f>Sheet2!AE8</f>
        <v>0.26967774754383989</v>
      </c>
      <c r="T10">
        <f>Sheet2!AF8</f>
        <v>0.9882101608332583</v>
      </c>
    </row>
    <row r="11" spans="1:24" x14ac:dyDescent="0.35">
      <c r="A11" t="s">
        <v>9</v>
      </c>
      <c r="B11">
        <f>Sheet2!N9</f>
        <v>54.86626493436745</v>
      </c>
      <c r="C11">
        <f>Sheet2!O9</f>
        <v>59.496131961114131</v>
      </c>
      <c r="D11">
        <f>Sheet2!P9</f>
        <v>65.027913621262925</v>
      </c>
      <c r="E11">
        <f>Sheet2!Q9</f>
        <v>66.79355812625937</v>
      </c>
      <c r="F11">
        <f>Sheet2!R9</f>
        <v>71.406369928729248</v>
      </c>
      <c r="G11">
        <f>Sheet2!S9</f>
        <v>71.98701199188055</v>
      </c>
      <c r="H11">
        <f>Sheet2!T9</f>
        <v>70.642826340995356</v>
      </c>
      <c r="I11">
        <f>Sheet2!U9</f>
        <v>75.109992019896282</v>
      </c>
      <c r="J11">
        <f>Sheet2!V9</f>
        <v>78.869210015918355</v>
      </c>
      <c r="K11">
        <f>Sheet2!W9</f>
        <v>75.164004387164908</v>
      </c>
      <c r="L11">
        <f>Sheet2!X9</f>
        <v>74.387656610002978</v>
      </c>
      <c r="M11">
        <f>Sheet2!Y9</f>
        <v>75.967583005974376</v>
      </c>
      <c r="N11">
        <f>Sheet2!Z9</f>
        <v>75.067839074295776</v>
      </c>
      <c r="O11">
        <f>Sheet2!AA9</f>
        <v>74.877563431444358</v>
      </c>
      <c r="P11">
        <f>Sheet2!AB9</f>
        <v>78.943957938484075</v>
      </c>
      <c r="Q11">
        <f>Sheet2!AC9</f>
        <v>76.143570789969004</v>
      </c>
      <c r="R11">
        <f>Sheet2!AD9</f>
        <v>83.713179698700458</v>
      </c>
      <c r="S11">
        <f>Sheet2!AE9</f>
        <v>86.097348268114473</v>
      </c>
      <c r="T11">
        <f>Sheet2!AF9</f>
        <v>91.483338585551365</v>
      </c>
    </row>
    <row r="13" spans="1:24" ht="15" thickBot="1" x14ac:dyDescent="0.4">
      <c r="B13" s="1" t="s">
        <v>10</v>
      </c>
      <c r="J13" s="1"/>
      <c r="R13" s="1"/>
    </row>
    <row r="14" spans="1:24" ht="15.5" thickTop="1" thickBot="1" x14ac:dyDescent="0.4">
      <c r="B14" s="2">
        <v>1921</v>
      </c>
      <c r="C14" s="2">
        <v>1922</v>
      </c>
      <c r="D14" s="2">
        <v>1923</v>
      </c>
      <c r="E14" s="2">
        <v>1924</v>
      </c>
      <c r="F14" s="2">
        <v>1925</v>
      </c>
      <c r="G14" s="2">
        <v>1926</v>
      </c>
      <c r="H14" s="2">
        <v>1927</v>
      </c>
      <c r="I14" s="2">
        <v>1928</v>
      </c>
      <c r="J14" s="2">
        <v>1929</v>
      </c>
      <c r="K14" s="2">
        <v>1930</v>
      </c>
      <c r="L14" s="2">
        <v>1931</v>
      </c>
      <c r="M14" s="2">
        <v>1932</v>
      </c>
      <c r="N14" s="2">
        <v>1933</v>
      </c>
      <c r="O14" s="2">
        <v>1934</v>
      </c>
      <c r="P14" s="2">
        <v>1935</v>
      </c>
      <c r="Q14" s="2">
        <v>1936</v>
      </c>
      <c r="R14" s="2">
        <v>1937</v>
      </c>
      <c r="S14" s="2">
        <v>1938</v>
      </c>
      <c r="T14" s="2">
        <v>1939</v>
      </c>
    </row>
    <row r="15" spans="1:24" ht="15" thickTop="1" x14ac:dyDescent="0.35">
      <c r="A15" t="s">
        <v>3</v>
      </c>
      <c r="B15">
        <f>B5/B$11</f>
        <v>0.29370122218392736</v>
      </c>
      <c r="C15">
        <f t="shared" ref="C15:S21" si="0">C5/C$11</f>
        <v>0.20963879606490002</v>
      </c>
      <c r="D15">
        <f t="shared" si="0"/>
        <v>0.13042187219988252</v>
      </c>
      <c r="E15">
        <f t="shared" si="0"/>
        <v>0.114477613930518</v>
      </c>
      <c r="F15">
        <f t="shared" si="0"/>
        <v>0.10010855966661236</v>
      </c>
      <c r="G15">
        <f t="shared" si="0"/>
        <v>0.10817052530221975</v>
      </c>
      <c r="H15">
        <f t="shared" si="0"/>
        <v>0.11365601303978108</v>
      </c>
      <c r="I15">
        <f t="shared" si="0"/>
        <v>0.10785534139249563</v>
      </c>
      <c r="J15">
        <f t="shared" si="0"/>
        <v>0.10289436457364015</v>
      </c>
      <c r="K15">
        <f t="shared" si="0"/>
        <v>0.10664158267845363</v>
      </c>
      <c r="L15">
        <f t="shared" si="0"/>
        <v>0.1280194904325257</v>
      </c>
      <c r="M15">
        <f t="shared" si="0"/>
        <v>0.13014073465452755</v>
      </c>
      <c r="N15">
        <f t="shared" si="0"/>
        <v>0.1388222546517873</v>
      </c>
      <c r="O15">
        <f t="shared" si="0"/>
        <v>0.14096357522235142</v>
      </c>
      <c r="P15">
        <f t="shared" si="0"/>
        <v>0.15733879983462143</v>
      </c>
      <c r="Q15">
        <f t="shared" si="0"/>
        <v>0.2158007235964767</v>
      </c>
      <c r="R15">
        <f t="shared" si="0"/>
        <v>0.19245992471645176</v>
      </c>
      <c r="S15">
        <f>S5/S$11</f>
        <v>0.17735951390443166</v>
      </c>
      <c r="T15">
        <f>T5/T$11</f>
        <v>0.1865074196525025</v>
      </c>
    </row>
    <row r="16" spans="1:24" x14ac:dyDescent="0.35">
      <c r="A16" t="s">
        <v>4</v>
      </c>
      <c r="B16">
        <f t="shared" ref="B16:Q21" si="1">B6/B$11</f>
        <v>0.66593383547715457</v>
      </c>
      <c r="C16">
        <f t="shared" si="1"/>
        <v>0.75079007504109552</v>
      </c>
      <c r="D16">
        <f t="shared" si="1"/>
        <v>0.80754461553559254</v>
      </c>
      <c r="E16">
        <f t="shared" si="1"/>
        <v>0.81153665207285242</v>
      </c>
      <c r="F16">
        <f t="shared" si="1"/>
        <v>0.82082437737326186</v>
      </c>
      <c r="G16">
        <f t="shared" si="1"/>
        <v>0.81525537196677444</v>
      </c>
      <c r="H16">
        <f t="shared" si="1"/>
        <v>0.80958557915109219</v>
      </c>
      <c r="I16">
        <f t="shared" si="1"/>
        <v>0.82137755907333787</v>
      </c>
      <c r="J16">
        <f t="shared" si="1"/>
        <v>0.78594255769179855</v>
      </c>
      <c r="K16">
        <f t="shared" si="1"/>
        <v>0.77334030115784191</v>
      </c>
      <c r="L16">
        <f t="shared" si="1"/>
        <v>0.75929194752952778</v>
      </c>
      <c r="M16">
        <f t="shared" si="1"/>
        <v>0.77273019988806291</v>
      </c>
      <c r="N16">
        <f t="shared" si="1"/>
        <v>0.77315820604347285</v>
      </c>
      <c r="O16">
        <f t="shared" si="1"/>
        <v>0.74995076410913153</v>
      </c>
      <c r="P16">
        <f t="shared" si="1"/>
        <v>0.7236474622889949</v>
      </c>
      <c r="Q16">
        <f t="shared" si="1"/>
        <v>0.63967055762157121</v>
      </c>
      <c r="R16">
        <f t="shared" si="0"/>
        <v>0.68534503055870588</v>
      </c>
      <c r="S16">
        <f t="shared" si="0"/>
        <v>0.68409595263034517</v>
      </c>
      <c r="T16">
        <f t="shared" ref="T16" si="2">T6/T$11</f>
        <v>0.65919014327610792</v>
      </c>
    </row>
    <row r="17" spans="1:20" x14ac:dyDescent="0.35">
      <c r="A17" t="s">
        <v>5</v>
      </c>
      <c r="B17">
        <f t="shared" si="1"/>
        <v>9.4136607263173883E-2</v>
      </c>
      <c r="C17">
        <f t="shared" si="0"/>
        <v>0.10099105293355361</v>
      </c>
      <c r="D17">
        <f t="shared" si="0"/>
        <v>0.1059675081302604</v>
      </c>
      <c r="E17">
        <f t="shared" si="0"/>
        <v>0.10721446742817729</v>
      </c>
      <c r="F17">
        <f t="shared" si="0"/>
        <v>0.11764876599773372</v>
      </c>
      <c r="G17">
        <f t="shared" si="0"/>
        <v>0.11877866193934657</v>
      </c>
      <c r="H17">
        <f t="shared" si="0"/>
        <v>0.11136103930006187</v>
      </c>
      <c r="I17">
        <f t="shared" si="0"/>
        <v>0.12000469743688605</v>
      </c>
      <c r="J17">
        <f t="shared" si="0"/>
        <v>0.15124244585860985</v>
      </c>
      <c r="K17">
        <f t="shared" si="0"/>
        <v>0.16036352494869099</v>
      </c>
      <c r="L17">
        <f t="shared" si="0"/>
        <v>0.13638574397308154</v>
      </c>
      <c r="M17">
        <f t="shared" si="0"/>
        <v>0.12298403078565921</v>
      </c>
      <c r="N17">
        <f t="shared" si="0"/>
        <v>0.12882880941553224</v>
      </c>
      <c r="O17">
        <f t="shared" si="0"/>
        <v>0.13885592133017716</v>
      </c>
      <c r="P17">
        <f t="shared" si="0"/>
        <v>0.15243330412471393</v>
      </c>
      <c r="Q17">
        <f t="shared" si="0"/>
        <v>0.14811370866705878</v>
      </c>
      <c r="R17">
        <f t="shared" si="0"/>
        <v>0.13227565292698376</v>
      </c>
      <c r="S17">
        <f t="shared" si="0"/>
        <v>0.13541229126533522</v>
      </c>
      <c r="T17">
        <f t="shared" ref="T17" si="3">T7/T$11</f>
        <v>0.14350035905246025</v>
      </c>
    </row>
    <row r="18" spans="1:20" x14ac:dyDescent="0.35">
      <c r="A18" t="s">
        <v>6</v>
      </c>
      <c r="B18">
        <f t="shared" si="1"/>
        <v>0.12219965548185992</v>
      </c>
      <c r="C18">
        <f t="shared" si="0"/>
        <v>0.12533971404010913</v>
      </c>
      <c r="D18">
        <f t="shared" si="0"/>
        <v>0.11765706258837666</v>
      </c>
      <c r="E18">
        <f t="shared" si="0"/>
        <v>0.12294733540189098</v>
      </c>
      <c r="F18">
        <f t="shared" si="0"/>
        <v>0.13184880042209729</v>
      </c>
      <c r="G18">
        <f t="shared" si="0"/>
        <v>0.13112269946208638</v>
      </c>
      <c r="H18">
        <f t="shared" si="0"/>
        <v>0.12988655547311651</v>
      </c>
      <c r="I18">
        <f t="shared" si="0"/>
        <v>0.1423639109624473</v>
      </c>
      <c r="J18">
        <f t="shared" si="0"/>
        <v>0.13740662895543077</v>
      </c>
      <c r="K18">
        <f t="shared" si="0"/>
        <v>0.13342126475178206</v>
      </c>
      <c r="L18">
        <f t="shared" si="0"/>
        <v>0.11547867448836621</v>
      </c>
      <c r="M18">
        <f t="shared" si="0"/>
        <v>9.7896085132863978E-2</v>
      </c>
      <c r="N18">
        <f t="shared" si="0"/>
        <v>0.11512620153910536</v>
      </c>
      <c r="O18">
        <f t="shared" si="0"/>
        <v>0.10399399714724651</v>
      </c>
      <c r="P18">
        <f t="shared" si="0"/>
        <v>9.7143532278698125E-2</v>
      </c>
      <c r="Q18">
        <f t="shared" si="0"/>
        <v>6.4197622308311345E-2</v>
      </c>
      <c r="R18">
        <f t="shared" si="0"/>
        <v>8.6292501302806301E-2</v>
      </c>
      <c r="S18">
        <f t="shared" si="0"/>
        <v>7.1929070404988846E-2</v>
      </c>
      <c r="T18">
        <f t="shared" ref="T18" si="4">T8/T$11</f>
        <v>6.6904375382591627E-2</v>
      </c>
    </row>
    <row r="19" spans="1:20" x14ac:dyDescent="0.35">
      <c r="A19" t="s">
        <v>7</v>
      </c>
      <c r="B19">
        <f t="shared" si="1"/>
        <v>6.8427990557604082E-2</v>
      </c>
      <c r="C19">
        <f t="shared" si="0"/>
        <v>6.3919790000559765E-2</v>
      </c>
      <c r="D19">
        <f t="shared" si="0"/>
        <v>7.3723066722641395E-2</v>
      </c>
      <c r="E19">
        <f t="shared" si="0"/>
        <v>8.9718601970343148E-2</v>
      </c>
      <c r="F19">
        <f t="shared" si="0"/>
        <v>9.3267097384488851E-2</v>
      </c>
      <c r="G19">
        <f t="shared" si="0"/>
        <v>8.8918140253745559E-2</v>
      </c>
      <c r="H19">
        <f t="shared" si="0"/>
        <v>9.5283923982181287E-2</v>
      </c>
      <c r="I19">
        <f t="shared" si="0"/>
        <v>9.3126313059727919E-2</v>
      </c>
      <c r="J19">
        <f t="shared" si="0"/>
        <v>9.7327260831382129E-2</v>
      </c>
      <c r="K19">
        <f t="shared" si="0"/>
        <v>9.3075855966794935E-2</v>
      </c>
      <c r="L19">
        <f t="shared" si="0"/>
        <v>9.1781492553230842E-2</v>
      </c>
      <c r="M19">
        <f t="shared" si="0"/>
        <v>7.2041119804614154E-2</v>
      </c>
      <c r="N19">
        <f t="shared" si="0"/>
        <v>7.4316931428313082E-2</v>
      </c>
      <c r="O19">
        <f t="shared" si="0"/>
        <v>7.4223736485586583E-2</v>
      </c>
      <c r="P19">
        <f t="shared" si="0"/>
        <v>6.3723966030367868E-2</v>
      </c>
      <c r="Q19">
        <f t="shared" si="0"/>
        <v>6.0612632423204332E-2</v>
      </c>
      <c r="R19">
        <f t="shared" si="0"/>
        <v>7.6211893100664799E-2</v>
      </c>
      <c r="S19">
        <f t="shared" si="0"/>
        <v>7.506131260487682E-2</v>
      </c>
      <c r="T19">
        <f t="shared" ref="T19" si="5">T9/T$11</f>
        <v>7.7706453401521006E-2</v>
      </c>
    </row>
    <row r="20" spans="1:20" x14ac:dyDescent="0.35">
      <c r="A20" t="s">
        <v>8</v>
      </c>
      <c r="B20">
        <f t="shared" si="1"/>
        <v>-5.3771664924255835E-2</v>
      </c>
      <c r="C20">
        <f t="shared" si="0"/>
        <v>-6.1419924039549358E-2</v>
      </c>
      <c r="D20">
        <f t="shared" si="0"/>
        <v>-4.3933995865735265E-2</v>
      </c>
      <c r="E20">
        <f t="shared" si="0"/>
        <v>-3.3228733431547842E-2</v>
      </c>
      <c r="F20">
        <f t="shared" si="0"/>
        <v>-3.8581703037608425E-2</v>
      </c>
      <c r="G20">
        <f t="shared" si="0"/>
        <v>-4.2204559208340806E-2</v>
      </c>
      <c r="H20">
        <f t="shared" si="0"/>
        <v>-3.4602631490935204E-2</v>
      </c>
      <c r="I20">
        <f t="shared" si="0"/>
        <v>-4.9237597902719393E-2</v>
      </c>
      <c r="J20">
        <f t="shared" si="0"/>
        <v>-4.007936812404863E-2</v>
      </c>
      <c r="K20">
        <f t="shared" si="0"/>
        <v>-4.034540878498713E-2</v>
      </c>
      <c r="L20">
        <f t="shared" si="0"/>
        <v>-2.3697181935135366E-2</v>
      </c>
      <c r="M20">
        <f t="shared" si="0"/>
        <v>-2.5854965328249834E-2</v>
      </c>
      <c r="N20">
        <f t="shared" si="0"/>
        <v>-4.0809270110792273E-2</v>
      </c>
      <c r="O20">
        <f t="shared" si="0"/>
        <v>-2.9770260661659938E-2</v>
      </c>
      <c r="P20">
        <f t="shared" si="0"/>
        <v>-3.3419566248330257E-2</v>
      </c>
      <c r="Q20">
        <f t="shared" si="0"/>
        <v>-3.5849898851070153E-3</v>
      </c>
      <c r="R20">
        <f t="shared" si="0"/>
        <v>-1.0080608202141501E-2</v>
      </c>
      <c r="S20">
        <f t="shared" si="0"/>
        <v>3.1322421998879737E-3</v>
      </c>
      <c r="T20">
        <f t="shared" ref="T20" si="6">T10/T$11</f>
        <v>1.0802078018929379E-2</v>
      </c>
    </row>
    <row r="21" spans="1:20" x14ac:dyDescent="0.35">
      <c r="A21" t="s">
        <v>9</v>
      </c>
      <c r="B21">
        <f t="shared" si="1"/>
        <v>1</v>
      </c>
      <c r="C21">
        <f t="shared" si="0"/>
        <v>1</v>
      </c>
      <c r="D21">
        <f t="shared" si="0"/>
        <v>1</v>
      </c>
      <c r="E21">
        <f t="shared" si="0"/>
        <v>1</v>
      </c>
      <c r="F21">
        <f t="shared" si="0"/>
        <v>1</v>
      </c>
      <c r="G21">
        <f t="shared" si="0"/>
        <v>1</v>
      </c>
      <c r="H21">
        <f t="shared" si="0"/>
        <v>1</v>
      </c>
      <c r="I21">
        <f t="shared" si="0"/>
        <v>1</v>
      </c>
      <c r="J21">
        <f t="shared" si="0"/>
        <v>1</v>
      </c>
      <c r="K21">
        <f t="shared" si="0"/>
        <v>1</v>
      </c>
      <c r="L21">
        <f t="shared" si="0"/>
        <v>1</v>
      </c>
      <c r="M21">
        <f t="shared" si="0"/>
        <v>1</v>
      </c>
      <c r="N21">
        <f t="shared" si="0"/>
        <v>1</v>
      </c>
      <c r="O21">
        <f t="shared" si="0"/>
        <v>1</v>
      </c>
      <c r="P21">
        <f t="shared" si="0"/>
        <v>1</v>
      </c>
      <c r="Q21">
        <f t="shared" si="0"/>
        <v>1</v>
      </c>
      <c r="R21">
        <f t="shared" si="0"/>
        <v>1</v>
      </c>
      <c r="S21">
        <f t="shared" si="0"/>
        <v>1</v>
      </c>
      <c r="T21">
        <f t="shared" ref="T21" si="7">T11/T$11</f>
        <v>1</v>
      </c>
    </row>
    <row r="23" spans="1:20" ht="15" thickBot="1" x14ac:dyDescent="0.4">
      <c r="B23" s="1" t="s">
        <v>11</v>
      </c>
      <c r="J23" s="1"/>
      <c r="R23" s="1"/>
    </row>
    <row r="24" spans="1:20" ht="15.5" thickTop="1" thickBot="1" x14ac:dyDescent="0.4">
      <c r="B24" s="2">
        <v>1921</v>
      </c>
      <c r="C24" s="2">
        <v>1922</v>
      </c>
      <c r="D24" s="2">
        <v>1923</v>
      </c>
      <c r="E24" s="2">
        <v>1924</v>
      </c>
      <c r="F24" s="2">
        <v>1925</v>
      </c>
      <c r="G24" s="2">
        <v>1926</v>
      </c>
      <c r="H24" s="2">
        <v>1927</v>
      </c>
      <c r="I24" s="2">
        <v>1928</v>
      </c>
      <c r="J24" s="2">
        <v>1929</v>
      </c>
      <c r="K24" s="2">
        <v>1930</v>
      </c>
      <c r="L24" s="2">
        <v>1931</v>
      </c>
      <c r="M24" s="2">
        <v>1932</v>
      </c>
      <c r="N24" s="2">
        <v>1933</v>
      </c>
      <c r="O24" s="2">
        <v>1934</v>
      </c>
      <c r="P24" s="2">
        <v>1935</v>
      </c>
      <c r="Q24" s="2">
        <v>1936</v>
      </c>
      <c r="R24" s="2">
        <v>1937</v>
      </c>
      <c r="S24" s="2">
        <v>1938</v>
      </c>
      <c r="T24" s="2">
        <v>1939</v>
      </c>
    </row>
    <row r="25" spans="1:20" ht="15" thickTop="1" x14ac:dyDescent="0.35">
      <c r="A25" t="s">
        <v>3</v>
      </c>
      <c r="C25">
        <f>C5/B5-1</f>
        <v>-0.22598524686395749</v>
      </c>
      <c r="D25">
        <f t="shared" ref="D25:T25" si="8">D5/C5-1</f>
        <v>-0.3200298286043527</v>
      </c>
      <c r="E25">
        <f t="shared" si="8"/>
        <v>-9.8418695196330619E-2</v>
      </c>
      <c r="F25">
        <f t="shared" si="8"/>
        <v>-6.5126131822133115E-2</v>
      </c>
      <c r="G25">
        <f t="shared" si="8"/>
        <v>8.9318596315037135E-2</v>
      </c>
      <c r="H25">
        <f t="shared" si="8"/>
        <v>3.1091953435503861E-2</v>
      </c>
      <c r="I25">
        <f t="shared" si="8"/>
        <v>8.9714785246910456E-3</v>
      </c>
      <c r="J25">
        <f t="shared" si="8"/>
        <v>1.7508200843416866E-3</v>
      </c>
      <c r="K25">
        <f t="shared" si="8"/>
        <v>-1.2271896499805979E-2</v>
      </c>
      <c r="L25">
        <f t="shared" si="8"/>
        <v>0.18806576274180586</v>
      </c>
      <c r="M25">
        <f t="shared" si="8"/>
        <v>3.8160716313246246E-2</v>
      </c>
      <c r="N25">
        <f t="shared" si="8"/>
        <v>5.4074834385867021E-2</v>
      </c>
      <c r="O25">
        <f t="shared" si="8"/>
        <v>1.2851094834635868E-2</v>
      </c>
      <c r="P25">
        <f t="shared" si="8"/>
        <v>0.17678227872703967</v>
      </c>
      <c r="Q25">
        <f t="shared" si="8"/>
        <v>0.32291337246076224</v>
      </c>
      <c r="R25">
        <f t="shared" si="8"/>
        <v>-1.9499061363117964E-2</v>
      </c>
      <c r="S25">
        <f t="shared" si="8"/>
        <v>-5.2214378683567264E-2</v>
      </c>
      <c r="T25">
        <f t="shared" si="8"/>
        <v>0.11736188657514646</v>
      </c>
    </row>
    <row r="26" spans="1:20" x14ac:dyDescent="0.35">
      <c r="A26" t="s">
        <v>4</v>
      </c>
      <c r="C26">
        <f t="shared" ref="C26:T26" si="9">C6/B6-1</f>
        <v>0.22256167351737366</v>
      </c>
      <c r="D26">
        <f t="shared" si="9"/>
        <v>0.17559868410040647</v>
      </c>
      <c r="E26">
        <f t="shared" si="9"/>
        <v>3.2229751161679587E-2</v>
      </c>
      <c r="F26">
        <f t="shared" si="9"/>
        <v>8.1295718239403403E-2</v>
      </c>
      <c r="G26">
        <f t="shared" si="9"/>
        <v>1.2916977043075928E-3</v>
      </c>
      <c r="H26">
        <f t="shared" si="9"/>
        <v>-2.5497374360485603E-2</v>
      </c>
      <c r="I26">
        <f t="shared" si="9"/>
        <v>7.8722454255365948E-2</v>
      </c>
      <c r="J26">
        <f t="shared" si="9"/>
        <v>4.7493814869081774E-3</v>
      </c>
      <c r="K26">
        <f t="shared" si="9"/>
        <v>-6.2260401123785947E-2</v>
      </c>
      <c r="L26">
        <f t="shared" si="9"/>
        <v>-2.8306898941337089E-2</v>
      </c>
      <c r="M26">
        <f t="shared" si="9"/>
        <v>3.9313391169208067E-2</v>
      </c>
      <c r="N26">
        <f t="shared" si="9"/>
        <v>-1.1296459699171035E-2</v>
      </c>
      <c r="O26">
        <f t="shared" si="9"/>
        <v>-3.2475053410568222E-2</v>
      </c>
      <c r="P26">
        <f t="shared" si="9"/>
        <v>1.7329139416401906E-2</v>
      </c>
      <c r="Q26">
        <f t="shared" si="9"/>
        <v>-0.14740327269995013</v>
      </c>
      <c r="R26">
        <f t="shared" si="9"/>
        <v>0.17791378705824523</v>
      </c>
      <c r="S26">
        <f t="shared" si="9"/>
        <v>2.6605745487298993E-2</v>
      </c>
      <c r="T26">
        <f t="shared" si="9"/>
        <v>2.3872582355427996E-2</v>
      </c>
    </row>
    <row r="27" spans="1:20" x14ac:dyDescent="0.35">
      <c r="A27" t="s">
        <v>5</v>
      </c>
      <c r="C27">
        <f t="shared" ref="C27:T27" si="10">C7/B7-1</f>
        <v>0.16334276603661446</v>
      </c>
      <c r="D27">
        <f t="shared" si="10"/>
        <v>0.14683492469734416</v>
      </c>
      <c r="E27">
        <f t="shared" si="10"/>
        <v>3.9238984319818648E-2</v>
      </c>
      <c r="F27">
        <f t="shared" si="10"/>
        <v>0.17310357953951105</v>
      </c>
      <c r="G27">
        <f t="shared" si="10"/>
        <v>1.7813587359555516E-2</v>
      </c>
      <c r="H27">
        <f t="shared" si="10"/>
        <v>-7.9955642944557925E-2</v>
      </c>
      <c r="I27">
        <f t="shared" si="10"/>
        <v>0.14576254264641353</v>
      </c>
      <c r="J27">
        <f t="shared" si="10"/>
        <v>0.32338199213501873</v>
      </c>
      <c r="K27">
        <f t="shared" si="10"/>
        <v>1.0495352146254078E-2</v>
      </c>
      <c r="L27">
        <f t="shared" si="10"/>
        <v>-0.15830576698671561</v>
      </c>
      <c r="M27">
        <f t="shared" si="10"/>
        <v>-7.9111229230861113E-2</v>
      </c>
      <c r="N27">
        <f t="shared" si="10"/>
        <v>3.5118035430636851E-2</v>
      </c>
      <c r="O27">
        <f t="shared" si="10"/>
        <v>7.5100838480359533E-2</v>
      </c>
      <c r="P27">
        <f t="shared" si="10"/>
        <v>0.1573977979446366</v>
      </c>
      <c r="Q27">
        <f t="shared" si="10"/>
        <v>-6.2805489593547037E-2</v>
      </c>
      <c r="R27">
        <f t="shared" si="10"/>
        <v>-1.8149747446126963E-2</v>
      </c>
      <c r="S27">
        <f t="shared" si="10"/>
        <v>5.2868446156776105E-2</v>
      </c>
      <c r="T27">
        <f t="shared" si="10"/>
        <v>0.12602266080776836</v>
      </c>
    </row>
    <row r="28" spans="1:20" x14ac:dyDescent="0.35">
      <c r="A28" t="s">
        <v>6</v>
      </c>
      <c r="C28">
        <f t="shared" ref="C28:T28" si="11">C8/B8-1</f>
        <v>0.1122490757067991</v>
      </c>
      <c r="D28">
        <f t="shared" si="11"/>
        <v>2.5983533305353967E-2</v>
      </c>
      <c r="E28">
        <f t="shared" si="11"/>
        <v>7.3336450378497231E-2</v>
      </c>
      <c r="F28">
        <f t="shared" si="11"/>
        <v>0.14646140323557089</v>
      </c>
      <c r="G28">
        <f t="shared" si="11"/>
        <v>2.579662543973793E-3</v>
      </c>
      <c r="H28">
        <f t="shared" si="11"/>
        <v>-2.7923963213657976E-2</v>
      </c>
      <c r="I28">
        <f t="shared" si="11"/>
        <v>0.16537409470228281</v>
      </c>
      <c r="J28">
        <f t="shared" si="11"/>
        <v>1.3485523683032685E-2</v>
      </c>
      <c r="K28">
        <f t="shared" si="11"/>
        <v>-7.4620686955045756E-2</v>
      </c>
      <c r="L28">
        <f t="shared" si="11"/>
        <v>-0.14342044291027567</v>
      </c>
      <c r="M28">
        <f t="shared" si="11"/>
        <v>-0.13425305855091085</v>
      </c>
      <c r="N28">
        <f t="shared" si="11"/>
        <v>0.16207579787445092</v>
      </c>
      <c r="O28">
        <f t="shared" si="11"/>
        <v>-9.8985282882775416E-2</v>
      </c>
      <c r="P28">
        <f t="shared" si="11"/>
        <v>-1.5143824478203283E-2</v>
      </c>
      <c r="Q28">
        <f t="shared" si="11"/>
        <v>-0.36258923276193966</v>
      </c>
      <c r="R28">
        <f t="shared" si="11"/>
        <v>0.47779677054357461</v>
      </c>
      <c r="S28">
        <f t="shared" si="11"/>
        <v>-0.14271084970304349</v>
      </c>
      <c r="T28">
        <f t="shared" si="11"/>
        <v>-1.1669262108616407E-2</v>
      </c>
    </row>
    <row r="29" spans="1:20" x14ac:dyDescent="0.35">
      <c r="A29" t="s">
        <v>7</v>
      </c>
      <c r="C29">
        <f t="shared" ref="C29:T29" si="12">C9/B9-1</f>
        <v>1.2942721580656125E-2</v>
      </c>
      <c r="D29">
        <f t="shared" si="12"/>
        <v>0.26060533738506275</v>
      </c>
      <c r="E29">
        <f t="shared" si="12"/>
        <v>0.25001108399259819</v>
      </c>
      <c r="F29">
        <f t="shared" si="12"/>
        <v>0.11134356657340372</v>
      </c>
      <c r="G29">
        <f t="shared" si="12"/>
        <v>-3.8876709181554614E-2</v>
      </c>
      <c r="H29">
        <f t="shared" si="12"/>
        <v>5.1582093726501022E-2</v>
      </c>
      <c r="I29">
        <f t="shared" si="12"/>
        <v>3.9160007960330701E-2</v>
      </c>
      <c r="J29">
        <f t="shared" si="12"/>
        <v>9.741746234999682E-2</v>
      </c>
      <c r="K29">
        <f t="shared" si="12"/>
        <v>-8.8608536426672213E-2</v>
      </c>
      <c r="L29">
        <f t="shared" si="12"/>
        <v>-2.4091624088770747E-2</v>
      </c>
      <c r="M29">
        <f t="shared" si="12"/>
        <v>-0.19840911452553789</v>
      </c>
      <c r="N29">
        <f t="shared" si="12"/>
        <v>1.9372514791532902E-2</v>
      </c>
      <c r="O29">
        <f t="shared" si="12"/>
        <v>-3.7855576104318667E-3</v>
      </c>
      <c r="P29">
        <f t="shared" si="12"/>
        <v>-9.4836200338874632E-2</v>
      </c>
      <c r="Q29">
        <f t="shared" si="12"/>
        <v>-8.2566294691386655E-2</v>
      </c>
      <c r="R29">
        <f t="shared" si="12"/>
        <v>0.38235695661073121</v>
      </c>
      <c r="S29">
        <f t="shared" si="12"/>
        <v>1.2953111119403227E-2</v>
      </c>
      <c r="T29">
        <f t="shared" si="12"/>
        <v>0.10000120953697578</v>
      </c>
    </row>
    <row r="30" spans="1:20" x14ac:dyDescent="0.35">
      <c r="A30" t="s">
        <v>8</v>
      </c>
      <c r="C30">
        <f t="shared" ref="C30:T30" si="13">C10/B10-1</f>
        <v>0.23862296187948639</v>
      </c>
      <c r="D30">
        <f t="shared" si="13"/>
        <v>-0.21818766489851649</v>
      </c>
      <c r="E30">
        <f t="shared" si="13"/>
        <v>-0.22313091038549315</v>
      </c>
      <c r="F30">
        <f t="shared" si="13"/>
        <v>0.24128064201405386</v>
      </c>
      <c r="G30">
        <f t="shared" si="13"/>
        <v>0.10279596080233344</v>
      </c>
      <c r="H30">
        <f t="shared" si="13"/>
        <v>-0.19543029083880703</v>
      </c>
      <c r="I30">
        <f t="shared" si="13"/>
        <v>0.5129249290875546</v>
      </c>
      <c r="J30">
        <f t="shared" si="13"/>
        <v>-0.14526048199036523</v>
      </c>
      <c r="K30">
        <f t="shared" si="13"/>
        <v>-4.0653108679323702E-2</v>
      </c>
      <c r="L30">
        <f t="shared" si="13"/>
        <v>-0.41870906403960306</v>
      </c>
      <c r="M30">
        <f t="shared" si="13"/>
        <v>0.11422959182488612</v>
      </c>
      <c r="N30">
        <f t="shared" si="13"/>
        <v>0.55969784774258646</v>
      </c>
      <c r="O30">
        <f t="shared" si="13"/>
        <v>-0.27235156549090234</v>
      </c>
      <c r="P30">
        <f t="shared" si="13"/>
        <v>0.18354660598250816</v>
      </c>
      <c r="Q30">
        <f t="shared" si="13"/>
        <v>-0.89653309249779933</v>
      </c>
      <c r="R30">
        <f t="shared" si="13"/>
        <v>2.0914298757532324</v>
      </c>
      <c r="S30">
        <f t="shared" si="13"/>
        <v>-1.3195689225429481</v>
      </c>
      <c r="T30">
        <f t="shared" si="13"/>
        <v>2.6644112086875502</v>
      </c>
    </row>
    <row r="31" spans="1:20" x14ac:dyDescent="0.35">
      <c r="A31" t="s">
        <v>9</v>
      </c>
      <c r="C31">
        <f t="shared" ref="C31:T31" si="14">C11/B11-1</f>
        <v>8.4384585542410351E-2</v>
      </c>
      <c r="D31">
        <f t="shared" si="14"/>
        <v>9.2977164696425918E-2</v>
      </c>
      <c r="E31">
        <f t="shared" si="14"/>
        <v>2.7152101408019158E-2</v>
      </c>
      <c r="F31">
        <f t="shared" si="14"/>
        <v>6.9060728786903613E-2</v>
      </c>
      <c r="G31">
        <f t="shared" si="14"/>
        <v>8.1315163301374227E-3</v>
      </c>
      <c r="H31">
        <f t="shared" si="14"/>
        <v>-1.8672613485288259E-2</v>
      </c>
      <c r="I31">
        <f t="shared" si="14"/>
        <v>6.3235942137107592E-2</v>
      </c>
      <c r="J31">
        <f t="shared" si="14"/>
        <v>5.0049505996835553E-2</v>
      </c>
      <c r="K31">
        <f t="shared" si="14"/>
        <v>-4.6979114257713728E-2</v>
      </c>
      <c r="L31">
        <f t="shared" si="14"/>
        <v>-1.0328717628760309E-2</v>
      </c>
      <c r="M31">
        <f t="shared" si="14"/>
        <v>2.1239093526693287E-2</v>
      </c>
      <c r="N31">
        <f t="shared" si="14"/>
        <v>-1.1843787785216775E-2</v>
      </c>
      <c r="O31">
        <f t="shared" si="14"/>
        <v>-2.5347158676447545E-3</v>
      </c>
      <c r="P31">
        <f t="shared" si="14"/>
        <v>5.4307249337283592E-2</v>
      </c>
      <c r="Q31">
        <f t="shared" si="14"/>
        <v>-3.5473102966248948E-2</v>
      </c>
      <c r="R31">
        <f t="shared" si="14"/>
        <v>9.9412318468897753E-2</v>
      </c>
      <c r="S31">
        <f t="shared" si="14"/>
        <v>2.8480205601974395E-2</v>
      </c>
      <c r="T31">
        <f t="shared" si="14"/>
        <v>6.2556982599097699E-2</v>
      </c>
    </row>
    <row r="33" spans="1:20" ht="15" thickBot="1" x14ac:dyDescent="0.4">
      <c r="B33" s="1" t="s">
        <v>12</v>
      </c>
      <c r="J33" s="1"/>
      <c r="R33" s="1"/>
    </row>
    <row r="34" spans="1:20" ht="15.5" thickTop="1" thickBot="1" x14ac:dyDescent="0.4">
      <c r="B34" s="2">
        <v>1921</v>
      </c>
      <c r="C34" s="2">
        <v>1922</v>
      </c>
      <c r="D34" s="2">
        <v>1923</v>
      </c>
      <c r="E34" s="2">
        <v>1924</v>
      </c>
      <c r="F34" s="2">
        <v>1925</v>
      </c>
      <c r="G34" s="2">
        <v>1926</v>
      </c>
      <c r="H34" s="2">
        <v>1927</v>
      </c>
      <c r="I34" s="2">
        <v>1928</v>
      </c>
      <c r="J34" s="2">
        <v>1929</v>
      </c>
      <c r="K34" s="2">
        <v>1930</v>
      </c>
      <c r="L34" s="2">
        <v>1931</v>
      </c>
      <c r="M34" s="2">
        <v>1932</v>
      </c>
      <c r="N34" s="2">
        <v>1933</v>
      </c>
      <c r="O34" s="2">
        <v>1934</v>
      </c>
      <c r="P34" s="2">
        <v>1935</v>
      </c>
      <c r="Q34" s="2">
        <v>1936</v>
      </c>
      <c r="R34" s="2">
        <v>1937</v>
      </c>
      <c r="S34" s="2">
        <v>1938</v>
      </c>
      <c r="T34" s="2">
        <v>1939</v>
      </c>
    </row>
    <row r="35" spans="1:20" ht="15" thickTop="1" x14ac:dyDescent="0.35">
      <c r="A35" t="s">
        <v>3</v>
      </c>
      <c r="C35">
        <f>C25*B15*100</f>
        <v>-6.637214319948086</v>
      </c>
      <c r="D35">
        <f t="shared" ref="D35:T35" si="15">D25*C15*100</f>
        <v>-6.7090667973472797</v>
      </c>
      <c r="E35">
        <f t="shared" si="15"/>
        <v>-1.2835950486975023</v>
      </c>
      <c r="F35">
        <f t="shared" si="15"/>
        <v>-0.74554841755221779</v>
      </c>
      <c r="G35">
        <f t="shared" si="15"/>
        <v>0.89415560285419582</v>
      </c>
      <c r="H35">
        <f t="shared" si="15"/>
        <v>0.33632329357906088</v>
      </c>
      <c r="I35">
        <f t="shared" si="15"/>
        <v>0.10196624801884013</v>
      </c>
      <c r="J35">
        <f t="shared" si="15"/>
        <v>1.8883529791351057E-2</v>
      </c>
      <c r="K35">
        <f t="shared" si="15"/>
        <v>-0.12627089924610149</v>
      </c>
      <c r="L35">
        <f t="shared" si="15"/>
        <v>2.0055630586416733</v>
      </c>
      <c r="M35">
        <f t="shared" si="15"/>
        <v>0.48853154569619545</v>
      </c>
      <c r="N35">
        <f t="shared" si="15"/>
        <v>0.7037338673298642</v>
      </c>
      <c r="O35">
        <f t="shared" si="15"/>
        <v>0.17840179596880887</v>
      </c>
      <c r="P35">
        <f t="shared" si="15"/>
        <v>2.4919862045317749</v>
      </c>
      <c r="Q35">
        <f t="shared" si="15"/>
        <v>5.0806802473526425</v>
      </c>
      <c r="R35">
        <f t="shared" si="15"/>
        <v>-0.42079115516129584</v>
      </c>
      <c r="S35">
        <f t="shared" si="15"/>
        <v>-1.004917539055566</v>
      </c>
      <c r="T35">
        <f t="shared" si="15"/>
        <v>2.0815247153875021</v>
      </c>
    </row>
    <row r="36" spans="1:20" x14ac:dyDescent="0.35">
      <c r="A36" t="s">
        <v>4</v>
      </c>
      <c r="C36">
        <f>C26*B16*100</f>
        <v>14.821134887563888</v>
      </c>
      <c r="D36">
        <f t="shared" ref="D36:T36" si="16">D26*C16*100</f>
        <v>13.183774921286179</v>
      </c>
      <c r="E36">
        <f t="shared" si="16"/>
        <v>2.6026962010666361</v>
      </c>
      <c r="F36">
        <f t="shared" si="16"/>
        <v>6.5974455007863364</v>
      </c>
      <c r="G36">
        <f t="shared" si="16"/>
        <v>0.10602569638927516</v>
      </c>
      <c r="H36">
        <f t="shared" si="16"/>
        <v>-2.0786871418433788</v>
      </c>
      <c r="I36">
        <f t="shared" si="16"/>
        <v>6.3732563720525794</v>
      </c>
      <c r="J36">
        <f t="shared" si="16"/>
        <v>0.39010353728247388</v>
      </c>
      <c r="K36">
        <f t="shared" si="16"/>
        <v>-4.8933098902145655</v>
      </c>
      <c r="L36">
        <f t="shared" si="16"/>
        <v>-2.189086575213822</v>
      </c>
      <c r="M36">
        <f t="shared" si="16"/>
        <v>2.9850341344858133</v>
      </c>
      <c r="N36">
        <f t="shared" si="16"/>
        <v>-0.87291155613678817</v>
      </c>
      <c r="O36">
        <f t="shared" si="16"/>
        <v>-2.5108354036080893</v>
      </c>
      <c r="P36">
        <f t="shared" si="16"/>
        <v>1.2996001346684278</v>
      </c>
      <c r="Q36">
        <f t="shared" si="16"/>
        <v>-10.666800422241158</v>
      </c>
      <c r="R36">
        <f t="shared" si="16"/>
        <v>11.380621137611319</v>
      </c>
      <c r="S36">
        <f t="shared" si="16"/>
        <v>1.823411545403008</v>
      </c>
      <c r="T36">
        <f t="shared" si="16"/>
        <v>1.6331136968182884</v>
      </c>
    </row>
    <row r="37" spans="1:20" x14ac:dyDescent="0.35">
      <c r="A37" t="s">
        <v>5</v>
      </c>
      <c r="C37">
        <f>C27*B17*100</f>
        <v>1.5376533815669273</v>
      </c>
      <c r="D37">
        <f t="shared" ref="D37:T37" si="17">D27*C17*100</f>
        <v>1.4829013652603842</v>
      </c>
      <c r="E37">
        <f t="shared" si="17"/>
        <v>0.41580573899335427</v>
      </c>
      <c r="F37">
        <f t="shared" si="17"/>
        <v>1.8559208090239805</v>
      </c>
      <c r="G37">
        <f t="shared" si="17"/>
        <v>0.20957465708445344</v>
      </c>
      <c r="H37">
        <f t="shared" si="17"/>
        <v>-0.94970242834547458</v>
      </c>
      <c r="I37">
        <f t="shared" si="17"/>
        <v>1.6232268240124204</v>
      </c>
      <c r="J37">
        <f t="shared" si="17"/>
        <v>3.8807358122700384</v>
      </c>
      <c r="K37">
        <f t="shared" si="17"/>
        <v>0.15873427287468772</v>
      </c>
      <c r="L37">
        <f t="shared" si="17"/>
        <v>-2.5386470813695832</v>
      </c>
      <c r="M37">
        <f t="shared" si="17"/>
        <v>-1.0789643855275988</v>
      </c>
      <c r="N37">
        <f t="shared" si="17"/>
        <v>0.43189575505333133</v>
      </c>
      <c r="O37">
        <f t="shared" si="17"/>
        <v>0.9675151607532908</v>
      </c>
      <c r="P37">
        <f t="shared" si="17"/>
        <v>2.1855616248943579</v>
      </c>
      <c r="Q37">
        <f t="shared" si="17"/>
        <v>-0.95736482959147118</v>
      </c>
      <c r="R37">
        <f t="shared" si="17"/>
        <v>-0.2688226405616343</v>
      </c>
      <c r="S37">
        <f t="shared" si="17"/>
        <v>0.69932082346226454</v>
      </c>
      <c r="T37">
        <f t="shared" si="17"/>
        <v>1.7065017251334074</v>
      </c>
    </row>
    <row r="38" spans="1:20" x14ac:dyDescent="0.35">
      <c r="A38" t="s">
        <v>6</v>
      </c>
      <c r="C38">
        <f>-C28*B18*100</f>
        <v>-1.3716798379528061</v>
      </c>
      <c r="D38">
        <f t="shared" ref="D38:T38" si="18">-D28*C18*100</f>
        <v>-0.32567686342447177</v>
      </c>
      <c r="E38">
        <f t="shared" si="18"/>
        <v>-0.8628551332192228</v>
      </c>
      <c r="F38">
        <f t="shared" si="18"/>
        <v>-1.8007039267035334</v>
      </c>
      <c r="G38">
        <f t="shared" si="18"/>
        <v>-3.4012541191676043E-2</v>
      </c>
      <c r="H38">
        <f t="shared" si="18"/>
        <v>0.36614654362548305</v>
      </c>
      <c r="I38">
        <f t="shared" si="18"/>
        <v>-2.147987152536448</v>
      </c>
      <c r="J38">
        <f t="shared" si="18"/>
        <v>-0.19198518928932395</v>
      </c>
      <c r="K38">
        <f t="shared" si="18"/>
        <v>1.0253377044831324</v>
      </c>
      <c r="L38">
        <f t="shared" si="18"/>
        <v>1.9135336884349736</v>
      </c>
      <c r="M38">
        <f t="shared" si="18"/>
        <v>1.5503365247468204</v>
      </c>
      <c r="N38">
        <f t="shared" si="18"/>
        <v>-1.5866586106694103</v>
      </c>
      <c r="O38">
        <f t="shared" si="18"/>
        <v>1.1395799626567757</v>
      </c>
      <c r="P38">
        <f t="shared" si="18"/>
        <v>0.1574866839584674</v>
      </c>
      <c r="Q38">
        <f t="shared" si="18"/>
        <v>3.5223198836717873</v>
      </c>
      <c r="R38">
        <f t="shared" si="18"/>
        <v>-3.0673416615487303</v>
      </c>
      <c r="S38">
        <f t="shared" si="18"/>
        <v>1.2314876183924472</v>
      </c>
      <c r="T38">
        <f t="shared" si="18"/>
        <v>8.3935917578493821E-2</v>
      </c>
    </row>
    <row r="39" spans="1:20" x14ac:dyDescent="0.35">
      <c r="A39" t="s">
        <v>7</v>
      </c>
      <c r="C39">
        <f>C29*B19*100</f>
        <v>8.8564443011083585E-2</v>
      </c>
      <c r="D39">
        <f t="shared" ref="D39:T39" si="19">D29*C19*100</f>
        <v>1.6657838438678236</v>
      </c>
      <c r="E39">
        <f t="shared" si="19"/>
        <v>1.8431583826586218</v>
      </c>
      <c r="F39">
        <f t="shared" si="19"/>
        <v>0.99895891313576124</v>
      </c>
      <c r="G39">
        <f t="shared" si="19"/>
        <v>-0.36259178212245063</v>
      </c>
      <c r="H39">
        <f t="shared" si="19"/>
        <v>0.45865838445548668</v>
      </c>
      <c r="I39">
        <f t="shared" si="19"/>
        <v>0.37313192216337648</v>
      </c>
      <c r="J39">
        <f t="shared" si="19"/>
        <v>0.90721290962900614</v>
      </c>
      <c r="K39">
        <f t="shared" si="19"/>
        <v>-0.86240261366857507</v>
      </c>
      <c r="L39">
        <f t="shared" si="19"/>
        <v>-0.22423485336925936</v>
      </c>
      <c r="M39">
        <f t="shared" si="19"/>
        <v>-1.8210284667318781</v>
      </c>
      <c r="N39">
        <f t="shared" si="19"/>
        <v>0.13956176590134817</v>
      </c>
      <c r="O39">
        <f t="shared" si="19"/>
        <v>-2.8133102535239374E-2</v>
      </c>
      <c r="P39">
        <f t="shared" si="19"/>
        <v>-0.70390971432469274</v>
      </c>
      <c r="Q39">
        <f t="shared" si="19"/>
        <v>-0.5261451758167266</v>
      </c>
      <c r="R39">
        <f t="shared" si="19"/>
        <v>2.3175661665501339</v>
      </c>
      <c r="S39">
        <f t="shared" si="19"/>
        <v>9.8718111995299132E-2</v>
      </c>
      <c r="T39">
        <f t="shared" si="19"/>
        <v>0.75062220499207277</v>
      </c>
    </row>
    <row r="40" spans="1:20" x14ac:dyDescent="0.35">
      <c r="A40" t="s">
        <v>8</v>
      </c>
      <c r="C40">
        <f>C30*B20*100</f>
        <v>-1.2831153949417216</v>
      </c>
      <c r="D40">
        <f t="shared" ref="D40:T40" si="20">D30*C20*100</f>
        <v>1.3401069804433532</v>
      </c>
      <c r="E40">
        <f t="shared" si="20"/>
        <v>0.98030324943940028</v>
      </c>
      <c r="F40">
        <f t="shared" si="20"/>
        <v>-0.80174501356777184</v>
      </c>
      <c r="G40">
        <f t="shared" si="20"/>
        <v>-0.39660432331412648</v>
      </c>
      <c r="H40">
        <f t="shared" si="20"/>
        <v>0.8248049280809695</v>
      </c>
      <c r="I40">
        <f t="shared" si="20"/>
        <v>-1.7748552303730722</v>
      </c>
      <c r="J40">
        <f t="shared" si="20"/>
        <v>0.71522772033968152</v>
      </c>
      <c r="K40">
        <f t="shared" si="20"/>
        <v>0.16293509081455709</v>
      </c>
      <c r="L40">
        <f t="shared" si="20"/>
        <v>1.6892988350657139</v>
      </c>
      <c r="M40">
        <f t="shared" si="20"/>
        <v>-0.2706919419850578</v>
      </c>
      <c r="N40">
        <f t="shared" si="20"/>
        <v>-1.4470968447680628</v>
      </c>
      <c r="O40">
        <f t="shared" si="20"/>
        <v>1.1114468601215364</v>
      </c>
      <c r="P40">
        <f t="shared" si="20"/>
        <v>-0.54642303036622586</v>
      </c>
      <c r="Q40">
        <f t="shared" si="20"/>
        <v>2.9961747078550602</v>
      </c>
      <c r="R40">
        <f t="shared" si="20"/>
        <v>-0.74977549499859597</v>
      </c>
      <c r="S40">
        <f t="shared" si="20"/>
        <v>1.3302057303877466</v>
      </c>
      <c r="T40">
        <f t="shared" si="20"/>
        <v>0.83455812257056672</v>
      </c>
    </row>
    <row r="41" spans="1:20" x14ac:dyDescent="0.35">
      <c r="A41" t="s">
        <v>9</v>
      </c>
      <c r="C41">
        <f>C31*B21*100</f>
        <v>8.4384585542410342</v>
      </c>
      <c r="D41">
        <f t="shared" ref="D41:T41" si="21">D31*C21*100</f>
        <v>9.2977164696425909</v>
      </c>
      <c r="E41">
        <f t="shared" si="21"/>
        <v>2.7152101408019158</v>
      </c>
      <c r="F41">
        <f t="shared" si="21"/>
        <v>6.9060728786903613</v>
      </c>
      <c r="G41">
        <f t="shared" si="21"/>
        <v>0.81315163301374227</v>
      </c>
      <c r="H41">
        <f t="shared" si="21"/>
        <v>-1.8672613485288259</v>
      </c>
      <c r="I41">
        <f t="shared" si="21"/>
        <v>6.3235942137107592</v>
      </c>
      <c r="J41">
        <f t="shared" si="21"/>
        <v>5.0049505996835553</v>
      </c>
      <c r="K41">
        <f t="shared" si="21"/>
        <v>-4.6979114257713732</v>
      </c>
      <c r="L41">
        <f t="shared" si="21"/>
        <v>-1.0328717628760309</v>
      </c>
      <c r="M41">
        <f t="shared" si="21"/>
        <v>2.1239093526693287</v>
      </c>
      <c r="N41">
        <f t="shared" si="21"/>
        <v>-1.1843787785216775</v>
      </c>
      <c r="O41">
        <f t="shared" si="21"/>
        <v>-0.25347158676447545</v>
      </c>
      <c r="P41">
        <f t="shared" si="21"/>
        <v>5.4307249337283592</v>
      </c>
      <c r="Q41">
        <f t="shared" si="21"/>
        <v>-3.5473102966248948</v>
      </c>
      <c r="R41">
        <f t="shared" si="21"/>
        <v>9.9412318468897745</v>
      </c>
      <c r="S41">
        <f t="shared" si="21"/>
        <v>2.8480205601974395</v>
      </c>
      <c r="T41">
        <f t="shared" si="21"/>
        <v>6.2556982599097699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8E9F-805D-4781-A0B2-71D5208E4C17}">
  <dimension ref="A1:G46"/>
  <sheetViews>
    <sheetView workbookViewId="0">
      <selection sqref="A1:G1048576"/>
    </sheetView>
  </sheetViews>
  <sheetFormatPr defaultColWidth="8.81640625" defaultRowHeight="14.5" x14ac:dyDescent="0.35"/>
  <cols>
    <col min="1" max="1" width="10.453125" style="3" customWidth="1"/>
    <col min="2" max="2" width="16.26953125" style="3" customWidth="1"/>
    <col min="3" max="3" width="15.1796875" style="3" customWidth="1"/>
    <col min="4" max="4" width="16.7265625" style="3" customWidth="1"/>
    <col min="5" max="6" width="11.7265625" style="3" bestFit="1" customWidth="1"/>
    <col min="7" max="7" width="16.26953125" style="3" customWidth="1"/>
  </cols>
  <sheetData>
    <row r="1" spans="1:7" ht="18" x14ac:dyDescent="0.4">
      <c r="A1" s="6" t="s">
        <v>13</v>
      </c>
    </row>
    <row r="2" spans="1:7" x14ac:dyDescent="0.35">
      <c r="A2" s="7"/>
      <c r="B2" s="4"/>
      <c r="C2" s="4"/>
      <c r="D2" s="4" t="s">
        <v>14</v>
      </c>
      <c r="E2" s="4"/>
      <c r="F2" s="4"/>
      <c r="G2" s="4"/>
    </row>
    <row r="3" spans="1:7" x14ac:dyDescent="0.35">
      <c r="A3" s="14" t="s">
        <v>15</v>
      </c>
      <c r="B3" s="21" t="s">
        <v>16</v>
      </c>
      <c r="C3" s="21" t="s">
        <v>6</v>
      </c>
      <c r="D3" s="19" t="s">
        <v>7</v>
      </c>
      <c r="E3" s="16" t="s">
        <v>17</v>
      </c>
      <c r="F3" s="17"/>
      <c r="G3" s="19" t="s">
        <v>18</v>
      </c>
    </row>
    <row r="4" spans="1:7" x14ac:dyDescent="0.35">
      <c r="A4" s="14"/>
      <c r="B4" s="21"/>
      <c r="C4" s="21"/>
      <c r="D4" s="19"/>
      <c r="E4" s="18"/>
      <c r="F4" s="17"/>
      <c r="G4" s="19"/>
    </row>
    <row r="5" spans="1:7" ht="24" x14ac:dyDescent="0.35">
      <c r="A5" s="15"/>
      <c r="B5" s="22"/>
      <c r="C5" s="22"/>
      <c r="D5" s="20"/>
      <c r="E5" s="9" t="s">
        <v>3</v>
      </c>
      <c r="F5" s="9" t="s">
        <v>4</v>
      </c>
      <c r="G5" s="20"/>
    </row>
    <row r="6" spans="1:7" x14ac:dyDescent="0.35">
      <c r="A6" s="8">
        <v>1911</v>
      </c>
      <c r="B6" s="5">
        <v>56.913773703743246</v>
      </c>
      <c r="C6" s="5">
        <v>7.6364418111819159</v>
      </c>
      <c r="D6" s="5">
        <v>5.2002790139744803</v>
      </c>
      <c r="E6" s="5">
        <v>4.4546963378470616</v>
      </c>
      <c r="F6" s="5">
        <v>46.721067412073772</v>
      </c>
      <c r="G6" s="5">
        <v>8.1741727510298468</v>
      </c>
    </row>
    <row r="7" spans="1:7" x14ac:dyDescent="0.35">
      <c r="A7" s="8">
        <v>1912</v>
      </c>
      <c r="B7" s="5">
        <v>57.412634818866536</v>
      </c>
      <c r="C7" s="5">
        <v>8.1705496823918438</v>
      </c>
      <c r="D7" s="5">
        <v>5.6520298900832193</v>
      </c>
      <c r="E7" s="5">
        <v>4.8005552207250943</v>
      </c>
      <c r="F7" s="5">
        <v>47.202917053221029</v>
      </c>
      <c r="G7" s="5">
        <v>7.9276823372290348</v>
      </c>
    </row>
    <row r="8" spans="1:7" x14ac:dyDescent="0.35">
      <c r="A8" s="8">
        <v>1913</v>
      </c>
      <c r="B8" s="5">
        <v>60.404968074723008</v>
      </c>
      <c r="C8" s="5">
        <v>8.0505752507039734</v>
      </c>
      <c r="D8" s="5">
        <v>5.9393716949942794</v>
      </c>
      <c r="E8" s="5">
        <v>4.9472764992888365</v>
      </c>
      <c r="F8" s="5">
        <v>49.917722223053772</v>
      </c>
      <c r="G8" s="5">
        <v>7.6511729080901008</v>
      </c>
    </row>
    <row r="9" spans="1:7" x14ac:dyDescent="0.35">
      <c r="A9" s="8">
        <v>1914</v>
      </c>
      <c r="B9" s="5">
        <v>57.133708970430924</v>
      </c>
      <c r="C9" s="5">
        <v>6.4281671219055596</v>
      </c>
      <c r="D9" s="5">
        <v>5.121820344583222</v>
      </c>
      <c r="E9" s="5">
        <v>7.4753295070650427</v>
      </c>
      <c r="F9" s="5">
        <v>43.652096619831276</v>
      </c>
      <c r="G9" s="5">
        <v>7.3126296208569581</v>
      </c>
    </row>
    <row r="10" spans="1:7" x14ac:dyDescent="0.35">
      <c r="A10" s="8">
        <v>1915</v>
      </c>
      <c r="B10" s="5">
        <v>55.053236630882857</v>
      </c>
      <c r="C10" s="5">
        <v>7.3966506850133484</v>
      </c>
      <c r="D10" s="5">
        <v>5.0091250619173753</v>
      </c>
      <c r="E10" s="5">
        <v>19.530438227094347</v>
      </c>
      <c r="F10" s="5">
        <v>33.009393598533165</v>
      </c>
      <c r="G10" s="5">
        <v>4.9009304283513373</v>
      </c>
    </row>
    <row r="11" spans="1:7" x14ac:dyDescent="0.35">
      <c r="A11" s="8">
        <v>1916</v>
      </c>
      <c r="B11" s="5">
        <v>60.172017407311472</v>
      </c>
      <c r="C11" s="5">
        <v>8.2334811838720405</v>
      </c>
      <c r="D11" s="5">
        <v>4.3804178776649971</v>
      </c>
      <c r="E11" s="5">
        <v>32.557270549547759</v>
      </c>
      <c r="F11" s="5">
        <v>28.005668941393171</v>
      </c>
      <c r="G11" s="5">
        <v>3.4621412225775794</v>
      </c>
    </row>
    <row r="12" spans="1:7" x14ac:dyDescent="0.35">
      <c r="A12" s="8">
        <v>1917</v>
      </c>
      <c r="B12" s="5">
        <v>60.281249018655316</v>
      </c>
      <c r="C12" s="5">
        <v>7.5683601558708542</v>
      </c>
      <c r="D12" s="5">
        <v>3.0186261371015259</v>
      </c>
      <c r="E12" s="5">
        <v>41.801387590723607</v>
      </c>
      <c r="F12" s="5">
        <v>20.199240602147864</v>
      </c>
      <c r="G12" s="5">
        <v>2.8303548445531614</v>
      </c>
    </row>
    <row r="13" spans="1:7" x14ac:dyDescent="0.35">
      <c r="A13" s="8">
        <v>1918</v>
      </c>
      <c r="B13" s="5">
        <v>58.343579399754752</v>
      </c>
      <c r="C13" s="5">
        <v>7.536038848582673</v>
      </c>
      <c r="D13" s="5">
        <v>2.2721143787926721</v>
      </c>
      <c r="E13" s="5">
        <v>44.074246194023175</v>
      </c>
      <c r="F13" s="5">
        <v>17.412389905658575</v>
      </c>
      <c r="G13" s="5">
        <v>2.1208677698629992</v>
      </c>
    </row>
    <row r="14" spans="1:7" x14ac:dyDescent="0.35">
      <c r="A14" s="8">
        <v>1919</v>
      </c>
      <c r="B14" s="5">
        <v>55.041361801506078</v>
      </c>
      <c r="C14" s="5">
        <v>7.6116556318342337</v>
      </c>
      <c r="D14" s="5">
        <v>3.5107707249319926</v>
      </c>
      <c r="E14" s="5">
        <v>29.211440901370583</v>
      </c>
      <c r="F14" s="5">
        <v>26.355099675283554</v>
      </c>
      <c r="G14" s="5">
        <v>3.5757061317541803</v>
      </c>
    </row>
    <row r="15" spans="1:7" x14ac:dyDescent="0.35">
      <c r="A15" s="8">
        <v>1920</v>
      </c>
      <c r="B15" s="5">
        <v>56.516513348323912</v>
      </c>
      <c r="C15" s="5">
        <v>7.2014990644071206</v>
      </c>
      <c r="D15" s="5">
        <v>4.1976583350203205</v>
      </c>
      <c r="E15" s="5">
        <v>14.956926983981118</v>
      </c>
      <c r="F15" s="5">
        <v>39.173453402822538</v>
      </c>
      <c r="G15" s="5">
        <v>5.3899736909070421</v>
      </c>
    </row>
    <row r="16" spans="1:7" x14ac:dyDescent="0.35">
      <c r="A16" s="8">
        <v>1921</v>
      </c>
      <c r="B16" s="5">
        <v>54.86626493436745</v>
      </c>
      <c r="C16" s="5">
        <v>6.704638672556154</v>
      </c>
      <c r="D16" s="5">
        <v>3.7543882588598998</v>
      </c>
      <c r="E16" s="5">
        <v>16.114289067890876</v>
      </c>
      <c r="F16" s="5">
        <v>36.53730224604903</v>
      </c>
      <c r="G16" s="5">
        <v>5.1649240341237972</v>
      </c>
    </row>
    <row r="17" spans="1:7" x14ac:dyDescent="0.35">
      <c r="A17" s="8">
        <v>1922</v>
      </c>
      <c r="B17" s="5">
        <v>59.496131961114131</v>
      </c>
      <c r="C17" s="5">
        <v>7.4572281664986422</v>
      </c>
      <c r="D17" s="5">
        <v>3.8029802608000076</v>
      </c>
      <c r="E17" s="5">
        <v>12.472697474846385</v>
      </c>
      <c r="F17" s="5">
        <v>44.669105379739797</v>
      </c>
      <c r="G17" s="5">
        <v>6.008577012226568</v>
      </c>
    </row>
    <row r="18" spans="1:7" x14ac:dyDescent="0.35">
      <c r="A18" s="8">
        <v>1923</v>
      </c>
      <c r="B18" s="5">
        <v>65.027913621262925</v>
      </c>
      <c r="C18" s="5">
        <v>7.6509933029284829</v>
      </c>
      <c r="D18" s="5">
        <v>4.7940572147345275</v>
      </c>
      <c r="E18" s="5">
        <v>8.4810622397373532</v>
      </c>
      <c r="F18" s="5">
        <v>52.512941504364491</v>
      </c>
      <c r="G18" s="5">
        <v>6.8908459653550498</v>
      </c>
    </row>
    <row r="19" spans="1:7" x14ac:dyDescent="0.35">
      <c r="A19" s="8">
        <v>1924</v>
      </c>
      <c r="B19" s="5">
        <v>66.79355812625937</v>
      </c>
      <c r="C19" s="5">
        <v>8.2120899936349119</v>
      </c>
      <c r="D19" s="5">
        <v>5.9926246557128433</v>
      </c>
      <c r="E19" s="5">
        <v>7.6463671602235337</v>
      </c>
      <c r="F19" s="5">
        <v>54.205420541817993</v>
      </c>
      <c r="G19" s="5">
        <v>7.1612357621399019</v>
      </c>
    </row>
    <row r="20" spans="1:7" x14ac:dyDescent="0.35">
      <c r="A20" s="8">
        <v>1925</v>
      </c>
      <c r="B20" s="5">
        <v>71.406369928729248</v>
      </c>
      <c r="C20" s="5">
        <v>9.4148442175994713</v>
      </c>
      <c r="D20" s="5">
        <v>6.6598648580156272</v>
      </c>
      <c r="E20" s="5">
        <v>7.1483888445863863</v>
      </c>
      <c r="F20" s="5">
        <v>58.612089137233994</v>
      </c>
      <c r="G20" s="5">
        <v>8.400871306492677</v>
      </c>
    </row>
    <row r="21" spans="1:7" x14ac:dyDescent="0.35">
      <c r="A21" s="8">
        <v>1926</v>
      </c>
      <c r="B21" s="5">
        <v>71.98701199188055</v>
      </c>
      <c r="C21" s="5">
        <v>9.4391313385849607</v>
      </c>
      <c r="D21" s="5">
        <v>6.4009512287420982</v>
      </c>
      <c r="E21" s="5">
        <v>7.7868729020989118</v>
      </c>
      <c r="F21" s="5">
        <v>58.687798238217233</v>
      </c>
      <c r="G21" s="5">
        <v>8.5505209614072673</v>
      </c>
    </row>
    <row r="22" spans="1:7" x14ac:dyDescent="0.35">
      <c r="A22" s="8">
        <v>1927</v>
      </c>
      <c r="B22" s="5">
        <v>70.642826340995356</v>
      </c>
      <c r="C22" s="5">
        <v>9.1755533823174282</v>
      </c>
      <c r="D22" s="5">
        <v>6.7311256949618352</v>
      </c>
      <c r="E22" s="5">
        <v>8.0289819917791583</v>
      </c>
      <c r="F22" s="5">
        <v>57.19141347614476</v>
      </c>
      <c r="G22" s="5">
        <v>7.8668585604270298</v>
      </c>
    </row>
    <row r="23" spans="1:7" x14ac:dyDescent="0.35">
      <c r="A23" s="8">
        <v>1928</v>
      </c>
      <c r="B23" s="5">
        <v>75.109992019896282</v>
      </c>
      <c r="C23" s="5">
        <v>10.692952216310642</v>
      </c>
      <c r="D23" s="5">
        <v>6.9947166307585267</v>
      </c>
      <c r="E23" s="5">
        <v>8.1010138312935354</v>
      </c>
      <c r="F23" s="5">
        <v>61.693661907320291</v>
      </c>
      <c r="G23" s="5">
        <v>9.0135518668345789</v>
      </c>
    </row>
    <row r="24" spans="1:7" x14ac:dyDescent="0.35">
      <c r="A24" s="8">
        <v>1929</v>
      </c>
      <c r="B24" s="5">
        <v>78.869210015918355</v>
      </c>
      <c r="C24" s="5">
        <v>10.837152276665236</v>
      </c>
      <c r="D24" s="5">
        <v>7.6761241747843414</v>
      </c>
      <c r="E24" s="5">
        <v>8.1151972490128941</v>
      </c>
      <c r="F24" s="5">
        <v>61.986668643042492</v>
      </c>
      <c r="G24" s="5">
        <v>11.928372225743862</v>
      </c>
    </row>
    <row r="25" spans="1:7" x14ac:dyDescent="0.35">
      <c r="A25" s="8">
        <v>1930</v>
      </c>
      <c r="B25" s="5">
        <v>75.164004387164908</v>
      </c>
      <c r="C25" s="5">
        <v>10.028476529144038</v>
      </c>
      <c r="D25" s="5">
        <v>6.995954046227304</v>
      </c>
      <c r="E25" s="5">
        <v>8.0156083882974976</v>
      </c>
      <c r="F25" s="5">
        <v>58.127353788999464</v>
      </c>
      <c r="G25" s="5">
        <v>12.05356469278464</v>
      </c>
    </row>
    <row r="26" spans="1:7" x14ac:dyDescent="0.35">
      <c r="A26" s="8">
        <v>1931</v>
      </c>
      <c r="B26" s="5">
        <v>74.387656610002978</v>
      </c>
      <c r="C26" s="5">
        <v>8.5901879836188968</v>
      </c>
      <c r="D26" s="5">
        <v>6.8274101512032814</v>
      </c>
      <c r="E26" s="5">
        <v>9.5230698936822833</v>
      </c>
      <c r="F26" s="5">
        <v>56.48194865956691</v>
      </c>
      <c r="G26" s="5">
        <v>10.145415889169373</v>
      </c>
    </row>
    <row r="27" spans="1:7" x14ac:dyDescent="0.35">
      <c r="A27" s="8">
        <v>1932</v>
      </c>
      <c r="B27" s="5">
        <v>75.967583005974376</v>
      </c>
      <c r="C27" s="5">
        <v>7.4369289732907786</v>
      </c>
      <c r="D27" s="5">
        <v>5.4727897486003698</v>
      </c>
      <c r="E27" s="5">
        <v>9.8864770623263087</v>
      </c>
      <c r="F27" s="5">
        <v>58.702445601219587</v>
      </c>
      <c r="G27" s="5">
        <v>9.3427995671188739</v>
      </c>
    </row>
    <row r="28" spans="1:7" x14ac:dyDescent="0.35">
      <c r="A28" s="8">
        <v>1933</v>
      </c>
      <c r="B28" s="5">
        <v>75.067839074295776</v>
      </c>
      <c r="C28" s="5">
        <v>8.6422751703725034</v>
      </c>
      <c r="D28" s="5">
        <v>5.5788114489560803</v>
      </c>
      <c r="E28" s="5">
        <v>10.421086672131278</v>
      </c>
      <c r="F28" s="5">
        <v>58.039315790242632</v>
      </c>
      <c r="G28" s="5">
        <v>9.6709003333382935</v>
      </c>
    </row>
    <row r="29" spans="1:7" x14ac:dyDescent="0.35">
      <c r="A29" s="8">
        <v>1934</v>
      </c>
      <c r="B29" s="5">
        <v>74.877563431444358</v>
      </c>
      <c r="C29" s="5">
        <v>7.7868171178823946</v>
      </c>
      <c r="D29" s="5">
        <v>5.5576925368183199</v>
      </c>
      <c r="E29" s="5">
        <v>10.555009045234797</v>
      </c>
      <c r="F29" s="5">
        <v>56.154485910041664</v>
      </c>
      <c r="G29" s="5">
        <v>10.397193057231988</v>
      </c>
    </row>
    <row r="30" spans="1:7" x14ac:dyDescent="0.35">
      <c r="A30" s="8">
        <v>1935</v>
      </c>
      <c r="B30" s="5">
        <v>78.943957938484075</v>
      </c>
      <c r="C30" s="5">
        <v>7.668894926205315</v>
      </c>
      <c r="D30" s="5">
        <v>5.030622093974749</v>
      </c>
      <c r="E30" s="5">
        <v>12.420947596235919</v>
      </c>
      <c r="F30" s="5">
        <v>57.127594825233153</v>
      </c>
      <c r="G30" s="5">
        <v>12.033688349245567</v>
      </c>
    </row>
    <row r="31" spans="1:7" x14ac:dyDescent="0.35">
      <c r="A31" s="8">
        <v>1936</v>
      </c>
      <c r="B31" s="5">
        <v>76.143570789969004</v>
      </c>
      <c r="C31" s="5">
        <v>4.8882361987805982</v>
      </c>
      <c r="D31" s="5">
        <v>4.6152622676826294</v>
      </c>
      <c r="E31" s="5">
        <v>16.431837673694858</v>
      </c>
      <c r="F31" s="5">
        <v>48.706800386517052</v>
      </c>
      <c r="G31" s="5">
        <v>11.277906660855036</v>
      </c>
    </row>
    <row r="32" spans="1:7" x14ac:dyDescent="0.35">
      <c r="A32" s="8">
        <v>1937</v>
      </c>
      <c r="B32" s="5">
        <v>83.713179698700458</v>
      </c>
      <c r="C32" s="5">
        <v>7.2238196682121671</v>
      </c>
      <c r="D32" s="5">
        <v>6.3799399023141019</v>
      </c>
      <c r="E32" s="5">
        <v>16.111432262586689</v>
      </c>
      <c r="F32" s="5">
        <v>57.372411698772304</v>
      </c>
      <c r="G32" s="5">
        <v>11.073215503239524</v>
      </c>
    </row>
    <row r="33" spans="1:7" x14ac:dyDescent="0.35">
      <c r="A33" s="8">
        <v>1938</v>
      </c>
      <c r="B33" s="5">
        <v>86.097348268114473</v>
      </c>
      <c r="C33" s="5">
        <v>6.1929022252600507</v>
      </c>
      <c r="D33" s="5">
        <v>6.4625799728038906</v>
      </c>
      <c r="E33" s="5">
        <v>15.270183837293345</v>
      </c>
      <c r="F33" s="5">
        <v>58.898847482422369</v>
      </c>
      <c r="G33" s="5">
        <v>11.658639200854921</v>
      </c>
    </row>
    <row r="34" spans="1:7" x14ac:dyDescent="0.35">
      <c r="A34" s="8">
        <v>1939</v>
      </c>
      <c r="B34" s="5">
        <v>91.483338585551365</v>
      </c>
      <c r="C34" s="5">
        <v>6.1206356259804577</v>
      </c>
      <c r="D34" s="5">
        <v>7.108845786813716</v>
      </c>
      <c r="E34" s="5">
        <v>17.062321420787402</v>
      </c>
      <c r="F34" s="5">
        <v>60.304915069586293</v>
      </c>
      <c r="G34" s="5">
        <v>13.127891934344413</v>
      </c>
    </row>
    <row r="35" spans="1:7" x14ac:dyDescent="0.35">
      <c r="A35" s="8">
        <v>1940</v>
      </c>
      <c r="B35" s="5">
        <v>89.951317625805586</v>
      </c>
      <c r="C35" s="5">
        <v>6.7946777998864185</v>
      </c>
      <c r="D35" s="5">
        <v>6.5550828803000876</v>
      </c>
      <c r="E35" s="5">
        <v>18.715173359022053</v>
      </c>
      <c r="F35" s="5">
        <v>59.03544595020206</v>
      </c>
      <c r="G35" s="5">
        <v>12.440293236167804</v>
      </c>
    </row>
    <row r="36" spans="1:7" x14ac:dyDescent="0.35">
      <c r="A36" s="8">
        <v>1941</v>
      </c>
      <c r="B36" s="5">
        <v>88.50760949382591</v>
      </c>
      <c r="C36" s="5">
        <v>5.2609461876309576</v>
      </c>
      <c r="D36" s="5">
        <v>7.6737242665088168</v>
      </c>
      <c r="E36" s="5">
        <v>20.637981501685882</v>
      </c>
      <c r="F36" s="5">
        <v>54.21411374367834</v>
      </c>
      <c r="G36" s="5">
        <v>11.242736169583816</v>
      </c>
    </row>
    <row r="37" spans="1:7" x14ac:dyDescent="0.35">
      <c r="A37" s="8">
        <v>1942</v>
      </c>
      <c r="B37" s="5">
        <v>83.654061082029443</v>
      </c>
      <c r="C37" s="5">
        <v>5.5253823912707993</v>
      </c>
      <c r="D37" s="5">
        <v>7.2587362324404134</v>
      </c>
      <c r="E37" s="5">
        <v>27.304384402619597</v>
      </c>
      <c r="F37" s="5">
        <v>44.598862341715112</v>
      </c>
      <c r="G37" s="5">
        <v>10.017460496525157</v>
      </c>
    </row>
    <row r="38" spans="1:7" x14ac:dyDescent="0.35">
      <c r="A38" s="8">
        <v>1943</v>
      </c>
      <c r="B38" s="5">
        <v>70.930942231147455</v>
      </c>
      <c r="C38" s="5">
        <v>2.439192715297513</v>
      </c>
      <c r="D38" s="5">
        <v>2.6137390333230668</v>
      </c>
      <c r="E38" s="5">
        <v>36.795626054412899</v>
      </c>
      <c r="F38" s="5">
        <v>25.893130417845526</v>
      </c>
      <c r="G38" s="5">
        <v>8.0676394408634682</v>
      </c>
    </row>
    <row r="39" spans="1:7" x14ac:dyDescent="0.35">
      <c r="A39" s="8">
        <v>1944</v>
      </c>
      <c r="B39" s="5">
        <v>57.212064012133574</v>
      </c>
      <c r="C39" s="5">
        <v>1.9295501012767786</v>
      </c>
      <c r="D39" s="5">
        <v>0.56013293815086662</v>
      </c>
      <c r="E39" s="5">
        <v>28.097066658292352</v>
      </c>
      <c r="F39" s="5">
        <v>24.959740694530591</v>
      </c>
      <c r="G39" s="5">
        <v>5.5246738224365322</v>
      </c>
    </row>
    <row r="40" spans="1:7" x14ac:dyDescent="0.35">
      <c r="A40" s="8">
        <v>1945</v>
      </c>
      <c r="B40" s="5">
        <v>51.333005060992264</v>
      </c>
      <c r="C40" s="5">
        <v>2.5072136875797928</v>
      </c>
      <c r="D40" s="5">
        <v>0.19258614534969315</v>
      </c>
      <c r="E40" s="5">
        <v>17.823112992688316</v>
      </c>
      <c r="F40" s="5">
        <v>30.412013860537538</v>
      </c>
      <c r="G40" s="5">
        <v>5.4125057499965079</v>
      </c>
    </row>
    <row r="41" spans="1:7" x14ac:dyDescent="0.35">
      <c r="A41" s="8">
        <v>1946</v>
      </c>
      <c r="B41" s="5">
        <v>69.279357927168064</v>
      </c>
      <c r="C41" s="5">
        <v>2.9950127563760898</v>
      </c>
      <c r="D41" s="5">
        <v>2.7223034179198073</v>
      </c>
      <c r="E41" s="5">
        <v>17.107398934189071</v>
      </c>
      <c r="F41" s="5">
        <v>39.600835722689901</v>
      </c>
      <c r="G41" s="5">
        <v>12.843832608745384</v>
      </c>
    </row>
    <row r="42" spans="1:7" x14ac:dyDescent="0.35">
      <c r="A42" s="8">
        <v>1947</v>
      </c>
      <c r="B42" s="5">
        <v>82.567920049747272</v>
      </c>
      <c r="C42" s="5">
        <v>6.6012244505384077</v>
      </c>
      <c r="D42" s="5">
        <v>5.3116145432944357</v>
      </c>
      <c r="E42" s="5">
        <v>12.923402964520758</v>
      </c>
      <c r="F42" s="5">
        <v>55.058598220429012</v>
      </c>
      <c r="G42" s="5">
        <v>15.875528772041474</v>
      </c>
    </row>
    <row r="43" spans="1:7" x14ac:dyDescent="0.35">
      <c r="A43" s="8">
        <v>1948</v>
      </c>
      <c r="B43" s="5">
        <v>88.951607107961081</v>
      </c>
      <c r="C43" s="5">
        <v>16.190145256458084</v>
      </c>
      <c r="D43" s="5">
        <v>13.915130631947774</v>
      </c>
      <c r="E43" s="5">
        <v>13.636229723297509</v>
      </c>
      <c r="F43" s="5">
        <v>61.679908759473477</v>
      </c>
      <c r="G43" s="5">
        <v>15.910483249700395</v>
      </c>
    </row>
    <row r="44" spans="1:7" x14ac:dyDescent="0.35">
      <c r="A44" s="8">
        <v>1949</v>
      </c>
      <c r="B44" s="5">
        <v>96.591592788340094</v>
      </c>
      <c r="C44" s="5">
        <v>18.948667326178576</v>
      </c>
      <c r="D44" s="5">
        <v>16.414736622095504</v>
      </c>
      <c r="E44" s="5">
        <v>11.476441528358878</v>
      </c>
      <c r="F44" s="5">
        <v>70.636371097073663</v>
      </c>
      <c r="G44" s="5">
        <v>17.01271086699062</v>
      </c>
    </row>
    <row r="45" spans="1:7" x14ac:dyDescent="0.35">
      <c r="A45" s="8">
        <v>1950</v>
      </c>
      <c r="B45" s="5">
        <v>104.71630119005786</v>
      </c>
      <c r="C45" s="5">
        <v>11.480103105337911</v>
      </c>
      <c r="D45" s="5">
        <v>9.2887306903602749</v>
      </c>
      <c r="E45" s="5">
        <v>12.517718740668121</v>
      </c>
      <c r="F45" s="5">
        <v>74.032980235162896</v>
      </c>
      <c r="G45" s="5">
        <v>20.35697462920449</v>
      </c>
    </row>
    <row r="46" spans="1:7" x14ac:dyDescent="0.35">
      <c r="A46" s="8">
        <v>1951</v>
      </c>
      <c r="B46" s="5">
        <v>114.85320876036273</v>
      </c>
      <c r="C46" s="5">
        <v>14.248495200773833</v>
      </c>
      <c r="D46" s="5">
        <v>12.98008972612303</v>
      </c>
      <c r="E46" s="5">
        <v>13.846114411172122</v>
      </c>
      <c r="F46" s="5">
        <v>80.037164993831624</v>
      </c>
      <c r="G46" s="5">
        <v>22.238334830009787</v>
      </c>
    </row>
  </sheetData>
  <mergeCells count="6">
    <mergeCell ref="A3:A5"/>
    <mergeCell ref="E3:F4"/>
    <mergeCell ref="G3:G5"/>
    <mergeCell ref="C3:C5"/>
    <mergeCell ref="D3:D5"/>
    <mergeCell ref="B3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5CFF0-1733-4B24-9A5A-7B080F258BE7}">
  <dimension ref="A1:AR9"/>
  <sheetViews>
    <sheetView workbookViewId="0">
      <selection activeCell="A5" sqref="A5:XFD5"/>
    </sheetView>
  </sheetViews>
  <sheetFormatPr defaultColWidth="8.81640625" defaultRowHeight="14.5" x14ac:dyDescent="0.35"/>
  <sheetData>
    <row r="1" spans="1:44" x14ac:dyDescent="0.35">
      <c r="A1" s="4" t="s">
        <v>14</v>
      </c>
    </row>
    <row r="2" spans="1:44" x14ac:dyDescent="0.35">
      <c r="A2" s="23" t="s">
        <v>15</v>
      </c>
      <c r="B2" s="23"/>
      <c r="C2" s="24"/>
      <c r="D2" s="8">
        <v>1911</v>
      </c>
      <c r="E2" s="8">
        <v>1912</v>
      </c>
      <c r="F2" s="8">
        <v>1913</v>
      </c>
      <c r="G2" s="8">
        <v>1914</v>
      </c>
      <c r="H2" s="8">
        <v>1915</v>
      </c>
      <c r="I2" s="8">
        <v>1916</v>
      </c>
      <c r="J2" s="8">
        <v>1917</v>
      </c>
      <c r="K2" s="8">
        <v>1918</v>
      </c>
      <c r="L2" s="8">
        <v>1919</v>
      </c>
      <c r="M2" s="8">
        <v>1920</v>
      </c>
      <c r="N2" s="8">
        <v>1921</v>
      </c>
      <c r="O2" s="8">
        <v>1922</v>
      </c>
      <c r="P2" s="8">
        <v>1923</v>
      </c>
      <c r="Q2" s="8">
        <v>1924</v>
      </c>
      <c r="R2" s="8">
        <v>1925</v>
      </c>
      <c r="S2" s="8">
        <v>1926</v>
      </c>
      <c r="T2" s="8">
        <v>1927</v>
      </c>
      <c r="U2" s="8">
        <v>1928</v>
      </c>
      <c r="V2" s="8">
        <v>1929</v>
      </c>
      <c r="W2" s="8">
        <v>1930</v>
      </c>
      <c r="X2" s="8">
        <v>1931</v>
      </c>
      <c r="Y2" s="8">
        <v>1932</v>
      </c>
      <c r="Z2" s="8">
        <v>1933</v>
      </c>
      <c r="AA2" s="8">
        <v>1934</v>
      </c>
      <c r="AB2" s="8">
        <v>1935</v>
      </c>
      <c r="AC2" s="8">
        <v>1936</v>
      </c>
      <c r="AD2" s="8">
        <v>1937</v>
      </c>
      <c r="AE2" s="8">
        <v>1938</v>
      </c>
      <c r="AF2" s="8">
        <v>1939</v>
      </c>
      <c r="AG2" s="8">
        <v>1940</v>
      </c>
      <c r="AH2" s="8">
        <v>1941</v>
      </c>
      <c r="AI2" s="8">
        <v>1942</v>
      </c>
      <c r="AJ2" s="8">
        <v>1943</v>
      </c>
      <c r="AK2" s="8">
        <v>1944</v>
      </c>
      <c r="AL2" s="8">
        <v>1945</v>
      </c>
      <c r="AM2" s="8">
        <v>1946</v>
      </c>
      <c r="AN2" s="8">
        <v>1947</v>
      </c>
      <c r="AO2" s="8">
        <v>1948</v>
      </c>
      <c r="AP2" s="8">
        <v>1949</v>
      </c>
      <c r="AQ2" s="8">
        <v>1950</v>
      </c>
      <c r="AR2" s="8">
        <v>1951</v>
      </c>
    </row>
    <row r="3" spans="1:44" ht="36" x14ac:dyDescent="0.35">
      <c r="A3" s="29" t="s">
        <v>17</v>
      </c>
      <c r="B3" s="30"/>
      <c r="C3" s="10" t="s">
        <v>3</v>
      </c>
      <c r="D3" s="5">
        <v>4.4546963378470616</v>
      </c>
      <c r="E3" s="5">
        <v>4.8005552207250943</v>
      </c>
      <c r="F3" s="5">
        <v>4.9472764992888365</v>
      </c>
      <c r="G3" s="5">
        <v>7.4753295070650427</v>
      </c>
      <c r="H3" s="5">
        <v>19.530438227094347</v>
      </c>
      <c r="I3" s="5">
        <v>32.557270549547759</v>
      </c>
      <c r="J3" s="5">
        <v>41.801387590723607</v>
      </c>
      <c r="K3" s="5">
        <v>44.074246194023175</v>
      </c>
      <c r="L3" s="5">
        <v>29.211440901370583</v>
      </c>
      <c r="M3" s="5">
        <v>14.956926983981118</v>
      </c>
      <c r="N3" s="5">
        <v>16.114289067890876</v>
      </c>
      <c r="O3" s="5">
        <v>12.472697474846385</v>
      </c>
      <c r="P3" s="5">
        <v>8.4810622397373532</v>
      </c>
      <c r="Q3" s="5">
        <v>7.6463671602235337</v>
      </c>
      <c r="R3" s="5">
        <v>7.1483888445863863</v>
      </c>
      <c r="S3" s="5">
        <v>7.7868729020989118</v>
      </c>
      <c r="T3" s="5">
        <v>8.0289819917791583</v>
      </c>
      <c r="U3" s="5">
        <v>8.1010138312935354</v>
      </c>
      <c r="V3" s="5">
        <v>8.1151972490128941</v>
      </c>
      <c r="W3" s="5">
        <v>8.0156083882974976</v>
      </c>
      <c r="X3" s="5">
        <v>9.5230698936822833</v>
      </c>
      <c r="Y3" s="5">
        <v>9.8864770623263087</v>
      </c>
      <c r="Z3" s="5">
        <v>10.421086672131278</v>
      </c>
      <c r="AA3" s="5">
        <v>10.555009045234797</v>
      </c>
      <c r="AB3" s="5">
        <v>12.420947596235919</v>
      </c>
      <c r="AC3" s="5">
        <v>16.431837673694858</v>
      </c>
      <c r="AD3" s="5">
        <v>16.111432262586689</v>
      </c>
      <c r="AE3" s="5">
        <v>15.270183837293345</v>
      </c>
      <c r="AF3" s="5">
        <v>17.062321420787402</v>
      </c>
      <c r="AG3" s="5">
        <v>18.715173359022053</v>
      </c>
      <c r="AH3" s="5">
        <v>20.637981501685882</v>
      </c>
      <c r="AI3" s="5">
        <v>27.304384402619597</v>
      </c>
      <c r="AJ3" s="5">
        <v>36.795626054412899</v>
      </c>
      <c r="AK3" s="5">
        <v>28.097066658292352</v>
      </c>
      <c r="AL3" s="5">
        <v>17.823112992688316</v>
      </c>
      <c r="AM3" s="5">
        <v>17.107398934189071</v>
      </c>
      <c r="AN3" s="5">
        <v>12.923402964520758</v>
      </c>
      <c r="AO3" s="5">
        <v>13.636229723297509</v>
      </c>
      <c r="AP3" s="5">
        <v>11.476441528358878</v>
      </c>
      <c r="AQ3" s="5">
        <v>12.517718740668121</v>
      </c>
      <c r="AR3" s="5">
        <v>13.846114411172122</v>
      </c>
    </row>
    <row r="4" spans="1:44" ht="36" x14ac:dyDescent="0.35">
      <c r="A4" s="31"/>
      <c r="B4" s="31"/>
      <c r="C4" s="10" t="s">
        <v>4</v>
      </c>
      <c r="D4" s="5">
        <v>46.721067412073772</v>
      </c>
      <c r="E4" s="5">
        <v>47.202917053221029</v>
      </c>
      <c r="F4" s="5">
        <v>49.917722223053772</v>
      </c>
      <c r="G4" s="5">
        <v>43.652096619831276</v>
      </c>
      <c r="H4" s="5">
        <v>33.009393598533165</v>
      </c>
      <c r="I4" s="5">
        <v>28.005668941393171</v>
      </c>
      <c r="J4" s="5">
        <v>20.199240602147864</v>
      </c>
      <c r="K4" s="5">
        <v>17.412389905658575</v>
      </c>
      <c r="L4" s="5">
        <v>26.355099675283554</v>
      </c>
      <c r="M4" s="5">
        <v>39.173453402822538</v>
      </c>
      <c r="N4" s="5">
        <v>36.53730224604903</v>
      </c>
      <c r="O4" s="5">
        <v>44.669105379739797</v>
      </c>
      <c r="P4" s="5">
        <v>52.512941504364491</v>
      </c>
      <c r="Q4" s="5">
        <v>54.205420541817993</v>
      </c>
      <c r="R4" s="5">
        <v>58.612089137233994</v>
      </c>
      <c r="S4" s="5">
        <v>58.687798238217233</v>
      </c>
      <c r="T4" s="5">
        <v>57.19141347614476</v>
      </c>
      <c r="U4" s="5">
        <v>61.693661907320291</v>
      </c>
      <c r="V4" s="5">
        <v>61.986668643042492</v>
      </c>
      <c r="W4" s="5">
        <v>58.127353788999464</v>
      </c>
      <c r="X4" s="5">
        <v>56.48194865956691</v>
      </c>
      <c r="Y4" s="5">
        <v>58.702445601219587</v>
      </c>
      <c r="Z4" s="5">
        <v>58.039315790242632</v>
      </c>
      <c r="AA4" s="5">
        <v>56.154485910041664</v>
      </c>
      <c r="AB4" s="5">
        <v>57.127594825233153</v>
      </c>
      <c r="AC4" s="5">
        <v>48.706800386517052</v>
      </c>
      <c r="AD4" s="5">
        <v>57.372411698772304</v>
      </c>
      <c r="AE4" s="5">
        <v>58.898847482422369</v>
      </c>
      <c r="AF4" s="5">
        <v>60.304915069586293</v>
      </c>
      <c r="AG4" s="5">
        <v>59.03544595020206</v>
      </c>
      <c r="AH4" s="5">
        <v>54.21411374367834</v>
      </c>
      <c r="AI4" s="5">
        <v>44.598862341715112</v>
      </c>
      <c r="AJ4" s="5">
        <v>25.893130417845526</v>
      </c>
      <c r="AK4" s="5">
        <v>24.959740694530591</v>
      </c>
      <c r="AL4" s="5">
        <v>30.412013860537538</v>
      </c>
      <c r="AM4" s="5">
        <v>39.600835722689901</v>
      </c>
      <c r="AN4" s="5">
        <v>55.058598220429012</v>
      </c>
      <c r="AO4" s="5">
        <v>61.679908759473477</v>
      </c>
      <c r="AP4" s="5">
        <v>70.636371097073663</v>
      </c>
      <c r="AQ4" s="5">
        <v>74.032980235162896</v>
      </c>
      <c r="AR4" s="5">
        <v>80.037164993831624</v>
      </c>
    </row>
    <row r="5" spans="1:44" x14ac:dyDescent="0.35">
      <c r="A5" s="27" t="s">
        <v>18</v>
      </c>
      <c r="B5" s="27"/>
      <c r="C5" s="28"/>
      <c r="D5" s="5">
        <v>8.1741727510298468</v>
      </c>
      <c r="E5" s="5">
        <v>7.9276823372290348</v>
      </c>
      <c r="F5" s="5">
        <v>7.6511729080901008</v>
      </c>
      <c r="G5" s="5">
        <v>7.3126296208569581</v>
      </c>
      <c r="H5" s="5">
        <v>4.9009304283513373</v>
      </c>
      <c r="I5" s="5">
        <v>3.4621412225775794</v>
      </c>
      <c r="J5" s="5">
        <v>2.8303548445531614</v>
      </c>
      <c r="K5" s="5">
        <v>2.1208677698629992</v>
      </c>
      <c r="L5" s="5">
        <v>3.5757061317541803</v>
      </c>
      <c r="M5" s="5">
        <v>5.3899736909070421</v>
      </c>
      <c r="N5" s="5">
        <v>5.1649240341237972</v>
      </c>
      <c r="O5" s="5">
        <v>6.008577012226568</v>
      </c>
      <c r="P5" s="5">
        <v>6.8908459653550498</v>
      </c>
      <c r="Q5" s="5">
        <v>7.1612357621399019</v>
      </c>
      <c r="R5" s="5">
        <v>8.400871306492677</v>
      </c>
      <c r="S5" s="5">
        <v>8.5505209614072673</v>
      </c>
      <c r="T5" s="5">
        <v>7.8668585604270298</v>
      </c>
      <c r="U5" s="5">
        <v>9.0135518668345789</v>
      </c>
      <c r="V5" s="5">
        <v>11.928372225743862</v>
      </c>
      <c r="W5" s="5">
        <v>12.05356469278464</v>
      </c>
      <c r="X5" s="5">
        <v>10.145415889169373</v>
      </c>
      <c r="Y5" s="5">
        <v>9.3427995671188739</v>
      </c>
      <c r="Z5" s="5">
        <v>9.6709003333382935</v>
      </c>
      <c r="AA5" s="5">
        <v>10.397193057231988</v>
      </c>
      <c r="AB5" s="5">
        <v>12.033688349245567</v>
      </c>
      <c r="AC5" s="5">
        <v>11.277906660855036</v>
      </c>
      <c r="AD5" s="5">
        <v>11.073215503239524</v>
      </c>
      <c r="AE5" s="5">
        <v>11.658639200854921</v>
      </c>
      <c r="AF5" s="5">
        <v>13.127891934344413</v>
      </c>
      <c r="AG5" s="5">
        <v>12.440293236167804</v>
      </c>
      <c r="AH5" s="5">
        <v>11.242736169583816</v>
      </c>
      <c r="AI5" s="5">
        <v>10.017460496525157</v>
      </c>
      <c r="AJ5" s="5">
        <v>8.0676394408634682</v>
      </c>
      <c r="AK5" s="5">
        <v>5.5246738224365322</v>
      </c>
      <c r="AL5" s="5">
        <v>5.4125057499965079</v>
      </c>
      <c r="AM5" s="5">
        <v>12.843832608745384</v>
      </c>
      <c r="AN5" s="5">
        <v>15.875528772041474</v>
      </c>
      <c r="AO5" s="5">
        <v>15.910483249700395</v>
      </c>
      <c r="AP5" s="5">
        <v>17.01271086699062</v>
      </c>
      <c r="AQ5" s="5">
        <v>20.35697462920449</v>
      </c>
      <c r="AR5" s="5">
        <v>22.238334830009787</v>
      </c>
    </row>
    <row r="6" spans="1:44" x14ac:dyDescent="0.35">
      <c r="A6" s="11" t="s">
        <v>6</v>
      </c>
      <c r="B6" s="11"/>
      <c r="C6" s="12"/>
      <c r="D6" s="5">
        <v>7.6364418111819159</v>
      </c>
      <c r="E6" s="5">
        <v>8.1705496823918438</v>
      </c>
      <c r="F6" s="5">
        <v>8.0505752507039734</v>
      </c>
      <c r="G6" s="5">
        <v>6.4281671219055596</v>
      </c>
      <c r="H6" s="5">
        <v>7.3966506850133484</v>
      </c>
      <c r="I6" s="5">
        <v>8.2334811838720405</v>
      </c>
      <c r="J6" s="5">
        <v>7.5683601558708542</v>
      </c>
      <c r="K6" s="5">
        <v>7.536038848582673</v>
      </c>
      <c r="L6" s="5">
        <v>7.6116556318342337</v>
      </c>
      <c r="M6" s="5">
        <v>7.2014990644071206</v>
      </c>
      <c r="N6" s="5">
        <v>6.704638672556154</v>
      </c>
      <c r="O6" s="5">
        <v>7.4572281664986422</v>
      </c>
      <c r="P6" s="5">
        <v>7.6509933029284829</v>
      </c>
      <c r="Q6" s="5">
        <v>8.2120899936349119</v>
      </c>
      <c r="R6" s="5">
        <v>9.4148442175994713</v>
      </c>
      <c r="S6" s="5">
        <v>9.4391313385849607</v>
      </c>
      <c r="T6" s="5">
        <v>9.1755533823174282</v>
      </c>
      <c r="U6" s="5">
        <v>10.692952216310642</v>
      </c>
      <c r="V6" s="5">
        <v>10.837152276665236</v>
      </c>
      <c r="W6" s="5">
        <v>10.028476529144038</v>
      </c>
      <c r="X6" s="5">
        <v>8.5901879836188968</v>
      </c>
      <c r="Y6" s="5">
        <v>7.4369289732907786</v>
      </c>
      <c r="Z6" s="5">
        <v>8.6422751703725034</v>
      </c>
      <c r="AA6" s="5">
        <v>7.7868171178823946</v>
      </c>
      <c r="AB6" s="5">
        <v>7.668894926205315</v>
      </c>
      <c r="AC6" s="5">
        <v>4.8882361987805982</v>
      </c>
      <c r="AD6" s="5">
        <v>7.2238196682121671</v>
      </c>
      <c r="AE6" s="5">
        <v>6.1929022252600507</v>
      </c>
      <c r="AF6" s="5">
        <v>6.1206356259804577</v>
      </c>
      <c r="AG6" s="5">
        <v>6.7946777998864185</v>
      </c>
      <c r="AH6" s="5">
        <v>5.2609461876309576</v>
      </c>
      <c r="AI6" s="5">
        <v>5.5253823912707993</v>
      </c>
      <c r="AJ6" s="5">
        <v>2.439192715297513</v>
      </c>
      <c r="AK6" s="5">
        <v>1.9295501012767786</v>
      </c>
      <c r="AL6" s="5">
        <v>2.5072136875797928</v>
      </c>
      <c r="AM6" s="5">
        <v>2.9950127563760898</v>
      </c>
      <c r="AN6" s="5">
        <v>6.6012244505384077</v>
      </c>
      <c r="AO6" s="5">
        <v>16.190145256458084</v>
      </c>
      <c r="AP6" s="5">
        <v>18.948667326178576</v>
      </c>
      <c r="AQ6" s="5">
        <v>11.480103105337911</v>
      </c>
      <c r="AR6" s="5">
        <v>14.248495200773833</v>
      </c>
    </row>
    <row r="7" spans="1:44" x14ac:dyDescent="0.35">
      <c r="A7" s="27" t="s">
        <v>7</v>
      </c>
      <c r="B7" s="27"/>
      <c r="C7" s="28"/>
      <c r="D7" s="5">
        <v>5.2002790139744803</v>
      </c>
      <c r="E7" s="5">
        <v>5.6520298900832193</v>
      </c>
      <c r="F7" s="5">
        <v>5.9393716949942794</v>
      </c>
      <c r="G7" s="5">
        <v>5.121820344583222</v>
      </c>
      <c r="H7" s="5">
        <v>5.0091250619173753</v>
      </c>
      <c r="I7" s="5">
        <v>4.3804178776649971</v>
      </c>
      <c r="J7" s="5">
        <v>3.0186261371015259</v>
      </c>
      <c r="K7" s="5">
        <v>2.2721143787926721</v>
      </c>
      <c r="L7" s="5">
        <v>3.5107707249319926</v>
      </c>
      <c r="M7" s="5">
        <v>4.1976583350203205</v>
      </c>
      <c r="N7" s="5">
        <v>3.7543882588598998</v>
      </c>
      <c r="O7" s="5">
        <v>3.8029802608000076</v>
      </c>
      <c r="P7" s="5">
        <v>4.7940572147345275</v>
      </c>
      <c r="Q7" s="5">
        <v>5.9926246557128433</v>
      </c>
      <c r="R7" s="5">
        <v>6.6598648580156272</v>
      </c>
      <c r="S7" s="5">
        <v>6.4009512287420982</v>
      </c>
      <c r="T7" s="5">
        <v>6.7311256949618352</v>
      </c>
      <c r="U7" s="5">
        <v>6.9947166307585267</v>
      </c>
      <c r="V7" s="5">
        <v>7.6761241747843414</v>
      </c>
      <c r="W7" s="5">
        <v>6.995954046227304</v>
      </c>
      <c r="X7" s="5">
        <v>6.8274101512032814</v>
      </c>
      <c r="Y7" s="5">
        <v>5.4727897486003698</v>
      </c>
      <c r="Z7" s="5">
        <v>5.5788114489560803</v>
      </c>
      <c r="AA7" s="5">
        <v>5.5576925368183199</v>
      </c>
      <c r="AB7" s="5">
        <v>5.030622093974749</v>
      </c>
      <c r="AC7" s="5">
        <v>4.6152622676826294</v>
      </c>
      <c r="AD7" s="5">
        <v>6.3799399023141019</v>
      </c>
      <c r="AE7" s="5">
        <v>6.4625799728038906</v>
      </c>
      <c r="AF7" s="5">
        <v>7.108845786813716</v>
      </c>
      <c r="AG7" s="5">
        <v>6.5550828803000876</v>
      </c>
      <c r="AH7" s="5">
        <v>7.6737242665088168</v>
      </c>
      <c r="AI7" s="5">
        <v>7.2587362324404134</v>
      </c>
      <c r="AJ7" s="5">
        <v>2.6137390333230668</v>
      </c>
      <c r="AK7" s="5">
        <v>0.56013293815086662</v>
      </c>
      <c r="AL7" s="5">
        <v>0.19258614534969315</v>
      </c>
      <c r="AM7" s="5">
        <v>2.7223034179198073</v>
      </c>
      <c r="AN7" s="5">
        <v>5.3116145432944357</v>
      </c>
      <c r="AO7" s="5">
        <v>13.915130631947774</v>
      </c>
      <c r="AP7" s="5">
        <v>16.414736622095504</v>
      </c>
      <c r="AQ7" s="5">
        <v>9.2887306903602749</v>
      </c>
      <c r="AR7" s="5">
        <v>12.98008972612303</v>
      </c>
    </row>
    <row r="8" spans="1:44" x14ac:dyDescent="0.35">
      <c r="A8" t="s">
        <v>19</v>
      </c>
      <c r="D8" s="13">
        <f>D7-D6</f>
        <v>-2.4361627972074356</v>
      </c>
      <c r="E8" s="13">
        <f t="shared" ref="E8:AR8" si="0">E7-E6</f>
        <v>-2.5185197923086244</v>
      </c>
      <c r="F8" s="13">
        <f t="shared" si="0"/>
        <v>-2.111203555709694</v>
      </c>
      <c r="G8" s="13">
        <f t="shared" si="0"/>
        <v>-1.3063467773223376</v>
      </c>
      <c r="H8" s="13">
        <f t="shared" si="0"/>
        <v>-2.3875256230959732</v>
      </c>
      <c r="I8" s="13">
        <f t="shared" si="0"/>
        <v>-3.8530633062070434</v>
      </c>
      <c r="J8" s="13">
        <f t="shared" si="0"/>
        <v>-4.5497340187693283</v>
      </c>
      <c r="K8" s="13">
        <f t="shared" si="0"/>
        <v>-5.2639244697900009</v>
      </c>
      <c r="L8" s="13">
        <f t="shared" si="0"/>
        <v>-4.1008849069022411</v>
      </c>
      <c r="M8" s="13">
        <f t="shared" si="0"/>
        <v>-3.0038407293868001</v>
      </c>
      <c r="N8" s="13">
        <f t="shared" si="0"/>
        <v>-2.9502504136962542</v>
      </c>
      <c r="O8" s="13">
        <f t="shared" si="0"/>
        <v>-3.6542479056986346</v>
      </c>
      <c r="P8" s="13">
        <f t="shared" si="0"/>
        <v>-2.8569360881939554</v>
      </c>
      <c r="Q8" s="13">
        <f t="shared" si="0"/>
        <v>-2.2194653379220686</v>
      </c>
      <c r="R8" s="13">
        <f t="shared" si="0"/>
        <v>-2.7549793595838441</v>
      </c>
      <c r="S8" s="13">
        <f t="shared" si="0"/>
        <v>-3.0381801098428625</v>
      </c>
      <c r="T8" s="13">
        <f t="shared" si="0"/>
        <v>-2.444427687355593</v>
      </c>
      <c r="U8" s="13">
        <f t="shared" si="0"/>
        <v>-3.6982355855521156</v>
      </c>
      <c r="V8" s="13">
        <f t="shared" si="0"/>
        <v>-3.1610281018808948</v>
      </c>
      <c r="W8" s="13">
        <f t="shared" si="0"/>
        <v>-3.0325224829167343</v>
      </c>
      <c r="X8" s="13">
        <f t="shared" si="0"/>
        <v>-1.7627778324156154</v>
      </c>
      <c r="Y8" s="13">
        <f t="shared" si="0"/>
        <v>-1.9641392246904088</v>
      </c>
      <c r="Z8" s="13">
        <f t="shared" si="0"/>
        <v>-3.0634637214164231</v>
      </c>
      <c r="AA8" s="13">
        <f t="shared" si="0"/>
        <v>-2.2291245810640747</v>
      </c>
      <c r="AB8" s="13">
        <f t="shared" si="0"/>
        <v>-2.638272832230566</v>
      </c>
      <c r="AC8" s="13">
        <f t="shared" si="0"/>
        <v>-0.27297393109796886</v>
      </c>
      <c r="AD8" s="13">
        <f t="shared" si="0"/>
        <v>-0.84387976589806524</v>
      </c>
      <c r="AE8" s="13">
        <f t="shared" si="0"/>
        <v>0.26967774754383989</v>
      </c>
      <c r="AF8" s="13">
        <f t="shared" si="0"/>
        <v>0.9882101608332583</v>
      </c>
      <c r="AG8" s="13">
        <f t="shared" si="0"/>
        <v>-0.23959491958633095</v>
      </c>
      <c r="AH8" s="13">
        <f t="shared" si="0"/>
        <v>2.4127780788778592</v>
      </c>
      <c r="AI8" s="13">
        <f t="shared" si="0"/>
        <v>1.7333538411696141</v>
      </c>
      <c r="AJ8" s="13">
        <f t="shared" si="0"/>
        <v>0.17454631802555376</v>
      </c>
      <c r="AK8" s="13">
        <f t="shared" si="0"/>
        <v>-1.369417163125912</v>
      </c>
      <c r="AL8" s="13">
        <f t="shared" si="0"/>
        <v>-2.3146275422300997</v>
      </c>
      <c r="AM8" s="13">
        <f t="shared" si="0"/>
        <v>-0.27270933845628242</v>
      </c>
      <c r="AN8" s="13">
        <f t="shared" si="0"/>
        <v>-1.289609907243972</v>
      </c>
      <c r="AO8" s="13">
        <f t="shared" si="0"/>
        <v>-2.2750146245103107</v>
      </c>
      <c r="AP8" s="13">
        <f t="shared" si="0"/>
        <v>-2.5339307040830725</v>
      </c>
      <c r="AQ8" s="13">
        <f t="shared" si="0"/>
        <v>-2.1913724149776357</v>
      </c>
      <c r="AR8" s="13">
        <f t="shared" si="0"/>
        <v>-1.2684054746508036</v>
      </c>
    </row>
    <row r="9" spans="1:44" x14ac:dyDescent="0.35">
      <c r="A9" s="25" t="s">
        <v>16</v>
      </c>
      <c r="B9" s="25"/>
      <c r="C9" s="26"/>
      <c r="D9" s="5">
        <v>56.913773703743246</v>
      </c>
      <c r="E9" s="5">
        <v>57.412634818866536</v>
      </c>
      <c r="F9" s="5">
        <v>60.404968074723008</v>
      </c>
      <c r="G9" s="5">
        <v>57.133708970430924</v>
      </c>
      <c r="H9" s="5">
        <v>55.053236630882857</v>
      </c>
      <c r="I9" s="5">
        <v>60.172017407311472</v>
      </c>
      <c r="J9" s="5">
        <v>60.281249018655316</v>
      </c>
      <c r="K9" s="5">
        <v>58.343579399754752</v>
      </c>
      <c r="L9" s="5">
        <v>55.041361801506078</v>
      </c>
      <c r="M9" s="5">
        <v>56.516513348323912</v>
      </c>
      <c r="N9" s="5">
        <v>54.86626493436745</v>
      </c>
      <c r="O9" s="5">
        <v>59.496131961114131</v>
      </c>
      <c r="P9" s="5">
        <v>65.027913621262925</v>
      </c>
      <c r="Q9" s="5">
        <v>66.79355812625937</v>
      </c>
      <c r="R9" s="5">
        <v>71.406369928729248</v>
      </c>
      <c r="S9" s="5">
        <v>71.98701199188055</v>
      </c>
      <c r="T9" s="5">
        <v>70.642826340995356</v>
      </c>
      <c r="U9" s="5">
        <v>75.109992019896282</v>
      </c>
      <c r="V9" s="5">
        <v>78.869210015918355</v>
      </c>
      <c r="W9" s="5">
        <v>75.164004387164908</v>
      </c>
      <c r="X9" s="5">
        <v>74.387656610002978</v>
      </c>
      <c r="Y9" s="5">
        <v>75.967583005974376</v>
      </c>
      <c r="Z9" s="5">
        <v>75.067839074295776</v>
      </c>
      <c r="AA9" s="5">
        <v>74.877563431444358</v>
      </c>
      <c r="AB9" s="5">
        <v>78.943957938484075</v>
      </c>
      <c r="AC9" s="5">
        <v>76.143570789969004</v>
      </c>
      <c r="AD9" s="5">
        <v>83.713179698700458</v>
      </c>
      <c r="AE9" s="5">
        <v>86.097348268114473</v>
      </c>
      <c r="AF9" s="5">
        <v>91.483338585551365</v>
      </c>
      <c r="AG9" s="5">
        <v>89.951317625805586</v>
      </c>
      <c r="AH9" s="5">
        <v>88.50760949382591</v>
      </c>
      <c r="AI9" s="5">
        <v>83.654061082029443</v>
      </c>
      <c r="AJ9" s="5">
        <v>70.930942231147455</v>
      </c>
      <c r="AK9" s="5">
        <v>57.212064012133574</v>
      </c>
      <c r="AL9" s="5">
        <v>51.333005060992264</v>
      </c>
      <c r="AM9" s="5">
        <v>69.279357927168064</v>
      </c>
      <c r="AN9" s="5">
        <v>82.567920049747272</v>
      </c>
      <c r="AO9" s="5">
        <v>88.951607107961081</v>
      </c>
      <c r="AP9" s="5">
        <v>96.591592788340094</v>
      </c>
      <c r="AQ9" s="5">
        <v>104.71630119005786</v>
      </c>
      <c r="AR9" s="5">
        <v>114.85320876036273</v>
      </c>
    </row>
  </sheetData>
  <mergeCells count="5">
    <mergeCell ref="A2:C2"/>
    <mergeCell ref="A9:C9"/>
    <mergeCell ref="A7:C7"/>
    <mergeCell ref="A3:B4"/>
    <mergeCell ref="A5:C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B0C7B3B22B7E43A7ADCD65A752BCEE" ma:contentTypeVersion="13" ma:contentTypeDescription="Create a new document." ma:contentTypeScope="" ma:versionID="02dfaf83bccb6abbe67d489346e2ee9e">
  <xsd:schema xmlns:xsd="http://www.w3.org/2001/XMLSchema" xmlns:xs="http://www.w3.org/2001/XMLSchema" xmlns:p="http://schemas.microsoft.com/office/2006/metadata/properties" xmlns:ns3="a8fa7e7f-48a3-41bd-9fb7-04afb3bfd314" xmlns:ns4="89fddd81-9a80-47ef-9331-adab904aeecb" targetNamespace="http://schemas.microsoft.com/office/2006/metadata/properties" ma:root="true" ma:fieldsID="c62aef0c44940795c88d71a045b06d76" ns3:_="" ns4:_="">
    <xsd:import namespace="a8fa7e7f-48a3-41bd-9fb7-04afb3bfd314"/>
    <xsd:import namespace="89fddd81-9a80-47ef-9331-adab904aeec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a7e7f-48a3-41bd-9fb7-04afb3bfd31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dd81-9a80-47ef-9331-adab904aee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MediaService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C8EBBE-EFCB-4167-86FC-E3657510B6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fa7e7f-48a3-41bd-9fb7-04afb3bfd314"/>
    <ds:schemaRef ds:uri="89fddd81-9a80-47ef-9331-adab904ae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81F9E6-3B98-427B-B791-19C6E5936DB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958F06-3065-48CC-B5B2-168AEEF210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data_tab_02</vt:lpstr>
      <vt:lpstr>Sheet2</vt:lpstr>
      <vt:lpstr>demand_contribution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Jeremie Cohen-Setton</dc:creator>
  <cp:keywords/>
  <dc:description/>
  <cp:lastModifiedBy>Cohen-Setton, Jeremie</cp:lastModifiedBy>
  <cp:revision/>
  <dcterms:created xsi:type="dcterms:W3CDTF">2019-12-06T16:03:37Z</dcterms:created>
  <dcterms:modified xsi:type="dcterms:W3CDTF">2024-08-11T19:37:51Z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0x0101005BB0C7B3B22B7E43A7ADCD65A752BCEE</vt:lpwstr>
  </property>
  <property fmtid="{D5CDD505-2E9C-101B-9397-08002B2CF9AE}" pid="3" name="MSIP_Label_0c07ed86-5dc5-4593-ad03-a8684b843815_Enabled">
    <vt:lpwstr>true</vt:lpwstr>
  </property>
  <property fmtid="{D5CDD505-2E9C-101B-9397-08002B2CF9AE}" pid="4" name="MSIP_Label_0c07ed86-5dc5-4593-ad03-a8684b843815_SetDate">
    <vt:lpwstr>2024-08-11T19:19:30Z</vt:lpwstr>
  </property>
  <property fmtid="{D5CDD505-2E9C-101B-9397-08002B2CF9AE}" pid="5" name="MSIP_Label_0c07ed86-5dc5-4593-ad03-a8684b843815_Method">
    <vt:lpwstr>Standard</vt:lpwstr>
  </property>
  <property fmtid="{D5CDD505-2E9C-101B-9397-08002B2CF9AE}" pid="6" name="MSIP_Label_0c07ed86-5dc5-4593-ad03-a8684b843815_Name">
    <vt:lpwstr>0c07ed86-5dc5-4593-ad03-a8684b843815</vt:lpwstr>
  </property>
  <property fmtid="{D5CDD505-2E9C-101B-9397-08002B2CF9AE}" pid="7" name="MSIP_Label_0c07ed86-5dc5-4593-ad03-a8684b843815_SiteId">
    <vt:lpwstr>8085fa43-302e-45bd-b171-a6648c3b6be7</vt:lpwstr>
  </property>
  <property fmtid="{D5CDD505-2E9C-101B-9397-08002B2CF9AE}" pid="8" name="MSIP_Label_0c07ed86-5dc5-4593-ad03-a8684b843815_ActionId">
    <vt:lpwstr>c547f769-0a63-4ac4-9248-cae4bf0deb7b</vt:lpwstr>
  </property>
  <property fmtid="{D5CDD505-2E9C-101B-9397-08002B2CF9AE}" pid="9" name="MSIP_Label_0c07ed86-5dc5-4593-ad03-a8684b843815_ContentBits">
    <vt:lpwstr>0</vt:lpwstr>
  </property>
</Properties>
</file>